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28074\Desktop\工作缓存文件定期删除\"/>
    </mc:Choice>
  </mc:AlternateContent>
  <xr:revisionPtr revIDLastSave="0" documentId="13_ncr:1_{E5CB0232-F48B-4E34-8FB7-7E634AFB1CBC}" xr6:coauthVersionLast="47" xr6:coauthVersionMax="47" xr10:uidLastSave="{00000000-0000-0000-0000-000000000000}"/>
  <bookViews>
    <workbookView xWindow="16560" yWindow="225" windowWidth="12210" windowHeight="10350" activeTab="1" xr2:uid="{00000000-000D-0000-FFFF-FFFF00000000}"/>
  </bookViews>
  <sheets>
    <sheet name="解密公式" sheetId="1" r:id="rId1"/>
    <sheet name="功能说明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B3" i="1"/>
</calcChain>
</file>

<file path=xl/sharedStrings.xml><?xml version="1.0" encoding="utf-8"?>
<sst xmlns="http://schemas.openxmlformats.org/spreadsheetml/2006/main" count="52" uniqueCount="50">
  <si>
    <t>请输入动态码</t>
    <phoneticPr fontId="1" type="noConversion"/>
  </si>
  <si>
    <t>请输入解密天数</t>
    <phoneticPr fontId="1" type="noConversion"/>
  </si>
  <si>
    <t>您的分期密码为</t>
    <phoneticPr fontId="1" type="noConversion"/>
  </si>
  <si>
    <t>您的永久密码为</t>
    <phoneticPr fontId="1" type="noConversion"/>
  </si>
  <si>
    <t>解密基数1</t>
    <phoneticPr fontId="1" type="noConversion"/>
  </si>
  <si>
    <t>解密基数2</t>
    <phoneticPr fontId="1" type="noConversion"/>
  </si>
  <si>
    <t>分期密码基数</t>
    <phoneticPr fontId="1" type="noConversion"/>
  </si>
  <si>
    <t>time_base</t>
    <phoneticPr fontId="1" type="noConversion"/>
  </si>
  <si>
    <t>cycle</t>
    <phoneticPr fontId="1" type="noConversion"/>
  </si>
  <si>
    <t>decrypt_2</t>
  </si>
  <si>
    <t>count_time</t>
    <phoneticPr fontId="1" type="noConversion"/>
  </si>
  <si>
    <t>时基</t>
    <phoneticPr fontId="1" type="noConversion"/>
  </si>
  <si>
    <t>验证码刷新时间</t>
    <phoneticPr fontId="1" type="noConversion"/>
  </si>
  <si>
    <t>用于生成随机数种子，并作为自动刷新验证码的时间判断，
CAL_ITIME指令一直触发的输出</t>
    <phoneticPr fontId="1" type="noConversion"/>
  </si>
  <si>
    <t>当前日期</t>
    <phoneticPr fontId="1" type="noConversion"/>
  </si>
  <si>
    <t>dater_now</t>
    <phoneticPr fontId="1" type="noConversion"/>
  </si>
  <si>
    <t>分期时间</t>
    <phoneticPr fontId="1" type="noConversion"/>
  </si>
  <si>
    <t>密码输入</t>
    <phoneticPr fontId="1" type="noConversion"/>
  </si>
  <si>
    <t>decrypt_1</t>
    <phoneticPr fontId="1" type="noConversion"/>
  </si>
  <si>
    <t>by_stages_decrypt</t>
    <phoneticPr fontId="1" type="noConversion"/>
  </si>
  <si>
    <t>根据密码计算分期时间或者，验证是否为永久密码根据
ecrypt_1，decrypt_2，by_stages_decrypt三个密码基数
运算得出，计算规则参考表格计算规则，点击可直接跳转</t>
    <phoneticPr fontId="1" type="noConversion"/>
  </si>
  <si>
    <t>密码基数1</t>
    <phoneticPr fontId="1" type="noConversion"/>
  </si>
  <si>
    <t>密码基数2</t>
    <phoneticPr fontId="1" type="noConversion"/>
  </si>
  <si>
    <t>用于验证密码正确性</t>
    <phoneticPr fontId="1" type="noConversion"/>
  </si>
  <si>
    <t>为防止和永久码冲突，不可低于随机码最大值即99999</t>
    <phoneticPr fontId="1" type="noConversion"/>
  </si>
  <si>
    <t>当前时间，直接将READ_RTC读取出的时钟地址以指针形式输入</t>
    <phoneticPr fontId="1" type="noConversion"/>
  </si>
  <si>
    <t>dater_end</t>
    <phoneticPr fontId="1" type="noConversion"/>
  </si>
  <si>
    <t>结束日期</t>
    <phoneticPr fontId="1" type="noConversion"/>
  </si>
  <si>
    <t>计算出的结束时间，以指针形式，整型输出</t>
    <phoneticPr fontId="1" type="noConversion"/>
  </si>
  <si>
    <t>刷新序列号</t>
    <phoneticPr fontId="1" type="noConversion"/>
  </si>
  <si>
    <t>手动刷新序列号</t>
    <phoneticPr fontId="1" type="noConversion"/>
  </si>
  <si>
    <t>根据时基判断序列号自动刷新时间，单位S</t>
    <phoneticPr fontId="1" type="noConversion"/>
  </si>
  <si>
    <t>计算到期时间</t>
    <phoneticPr fontId="1" type="noConversion"/>
  </si>
  <si>
    <t>days_set</t>
    <phoneticPr fontId="1" type="noConversion"/>
  </si>
  <si>
    <t>根据days_set手动计算到期时间</t>
    <phoneticPr fontId="1" type="noConversion"/>
  </si>
  <si>
    <t>密码验证</t>
    <phoneticPr fontId="1" type="noConversion"/>
  </si>
  <si>
    <t>password</t>
    <phoneticPr fontId="1" type="noConversion"/>
  </si>
  <si>
    <t>根据password判断密码正确性，识别分期码，永久码
提取分期时间，根据提取的分期时间计算结束日期，进入分期状态</t>
    <phoneticPr fontId="1" type="noConversion"/>
  </si>
  <si>
    <t>序列号显示</t>
    <phoneticPr fontId="1" type="noConversion"/>
  </si>
  <si>
    <t>状态</t>
    <phoneticPr fontId="1" type="noConversion"/>
  </si>
  <si>
    <t>输出序列号</t>
    <phoneticPr fontId="1" type="noConversion"/>
  </si>
  <si>
    <t>0永久解密，1分期解密，2密码错误，3，by_stages_decrypt&lt;99999
4，到期警告</t>
    <phoneticPr fontId="1" type="noConversion"/>
  </si>
  <si>
    <t>timing</t>
    <phoneticPr fontId="1" type="noConversion"/>
  </si>
  <si>
    <t>分期中</t>
    <phoneticPr fontId="1" type="noConversion"/>
  </si>
  <si>
    <t>验证密码为分期后会自动置1，为0时不会监控当前时间，无法监控到期警报</t>
    <phoneticPr fontId="1" type="noConversion"/>
  </si>
  <si>
    <t>refresh</t>
    <phoneticPr fontId="1" type="noConversion"/>
  </si>
  <si>
    <t>设置分期天数，根据分期天数计算结束日期</t>
    <phoneticPr fontId="1" type="noConversion"/>
  </si>
  <si>
    <t>log_on</t>
    <phoneticPr fontId="1" type="noConversion"/>
  </si>
  <si>
    <t>state_id</t>
    <phoneticPr fontId="1" type="noConversion"/>
  </si>
  <si>
    <t>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</si>
</sst>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 applyProtection="1">
      <protection locked="0"/>
    </xf>
    <xf numFmtId="0" fontId="0" fillId="0" borderId="3" xfId="0" applyBorder="1"/>
    <xf numFmtId="0" fontId="0" fillId="0" borderId="4" xfId="0" applyBorder="1" applyProtection="1">
      <protection locked="0"/>
    </xf>
    <xf numFmtId="0" fontId="0" fillId="0" borderId="5" xfId="0" applyBorder="1"/>
    <xf numFmtId="0" fontId="0" fillId="2" borderId="4" xfId="0" applyFill="1" applyBorder="1"/>
    <xf numFmtId="0" fontId="0" fillId="2" borderId="6" xfId="0" applyFill="1" applyBorder="1"/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/>
  </sheetViews>
  <sheetFormatPr defaultRowHeight="14.25" x14ac:dyDescent="0.2"/>
  <cols>
    <col min="1" max="1" width="17.25" bestFit="1" customWidth="1"/>
    <col min="2" max="2" width="16.125" bestFit="1" customWidth="1"/>
  </cols>
  <sheetData>
    <row r="1" spans="1:2" x14ac:dyDescent="0.2">
      <c r="A1" s="1" t="s">
        <v>0</v>
      </c>
      <c r="B1" s="2">
        <v>99076</v>
      </c>
    </row>
    <row r="2" spans="1:2" x14ac:dyDescent="0.2">
      <c r="A2" s="3" t="s">
        <v>1</v>
      </c>
      <c r="B2" s="4">
        <v>90</v>
      </c>
    </row>
    <row r="3" spans="1:2" x14ac:dyDescent="0.2">
      <c r="A3" s="3" t="s">
        <v>2</v>
      </c>
      <c r="B3" s="6">
        <f>IF(AND(B2&lt;&gt;0,B1&lt;&gt;0,B7&lt;&gt;0,B8&lt;&gt;0,B9&lt;&gt;0),(B1+B7)*B8+(B2*B9),"")</f>
        <v>210745606</v>
      </c>
    </row>
    <row r="4" spans="1:2" ht="15" thickBot="1" x14ac:dyDescent="0.25">
      <c r="A4" s="5" t="s">
        <v>3</v>
      </c>
      <c r="B4" s="7">
        <f>IF(B1&lt;&gt;0,(B1+B7)*B8+B1,"")</f>
        <v>148984892</v>
      </c>
    </row>
    <row r="7" spans="1:2" x14ac:dyDescent="0.2">
      <c r="A7" t="s">
        <v>4</v>
      </c>
      <c r="B7" s="8">
        <v>82936</v>
      </c>
    </row>
    <row r="8" spans="1:2" x14ac:dyDescent="0.2">
      <c r="A8" t="s">
        <v>5</v>
      </c>
      <c r="B8" s="8">
        <v>818</v>
      </c>
    </row>
    <row r="9" spans="1:2" x14ac:dyDescent="0.2">
      <c r="A9" t="s">
        <v>6</v>
      </c>
      <c r="B9" s="8">
        <v>687331</v>
      </c>
    </row>
  </sheetData>
  <sheetProtection algorithmName="SHA-512" hashValue="xSav0ZdjXADD+WuZm1cnjjsV/szgrOTXW+YGmOZVyNSIFooWnPXWiUcSgKlLqNGlmolN7/xedJp5rpzzYOe1PQ==" saltValue="iFo+sGtWv/kirw3p/LIAKw==" spinCount="100000" sheet="1"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4F08-D5FB-48D5-87F6-D806B1D65F8C}">
  <dimension ref="A1:D16"/>
  <sheetViews>
    <sheetView tabSelected="1" topLeftCell="A4" workbookViewId="0">
      <selection activeCell="A8" sqref="A8"/>
    </sheetView>
  </sheetViews>
  <sheetFormatPr defaultRowHeight="14.25" x14ac:dyDescent="0.2"/>
  <cols>
    <col min="1" max="1" width="17.25" bestFit="1" customWidth="1"/>
    <col min="2" max="2" width="15.125" bestFit="1" customWidth="1"/>
    <col min="3" max="3" width="60.875" bestFit="1" customWidth="1"/>
    <col min="4" max="4" width="16.875" customWidth="1"/>
  </cols>
  <sheetData>
    <row r="1" spans="1:4" ht="28.5" x14ac:dyDescent="0.2">
      <c r="A1" s="11" t="s">
        <v>7</v>
      </c>
      <c r="B1" s="11" t="s">
        <v>11</v>
      </c>
      <c r="C1" s="10" t="s">
        <v>13</v>
      </c>
    </row>
    <row r="2" spans="1:4" x14ac:dyDescent="0.2">
      <c r="A2" s="11" t="s">
        <v>8</v>
      </c>
      <c r="B2" s="11" t="s">
        <v>12</v>
      </c>
      <c r="C2" s="9" t="s">
        <v>31</v>
      </c>
    </row>
    <row r="3" spans="1:4" x14ac:dyDescent="0.2">
      <c r="A3" s="11" t="s">
        <v>15</v>
      </c>
      <c r="B3" s="11" t="s">
        <v>14</v>
      </c>
      <c r="C3" s="9" t="s">
        <v>25</v>
      </c>
    </row>
    <row r="4" spans="1:4" x14ac:dyDescent="0.2">
      <c r="A4" s="11" t="s">
        <v>33</v>
      </c>
      <c r="B4" s="11" t="s">
        <v>16</v>
      </c>
      <c r="C4" s="9" t="s">
        <v>46</v>
      </c>
    </row>
    <row r="5" spans="1:4" ht="50.25" customHeight="1" x14ac:dyDescent="0.2">
      <c r="A5" s="11" t="s">
        <v>36</v>
      </c>
      <c r="B5" s="11" t="s">
        <v>17</v>
      </c>
      <c r="C5" s="10" t="s">
        <v>20</v>
      </c>
      <c r="D5" s="11"/>
    </row>
    <row r="6" spans="1:4" x14ac:dyDescent="0.2">
      <c r="A6" s="11" t="s">
        <v>18</v>
      </c>
      <c r="B6" s="11" t="s">
        <v>21</v>
      </c>
      <c r="C6" s="9" t="s">
        <v>23</v>
      </c>
    </row>
    <row r="7" spans="1:4" x14ac:dyDescent="0.2">
      <c r="A7" s="11" t="s">
        <v>9</v>
      </c>
      <c r="B7" s="11" t="s">
        <v>22</v>
      </c>
      <c r="C7" s="9" t="s">
        <v>23</v>
      </c>
    </row>
    <row r="8" spans="1:4" x14ac:dyDescent="0.2">
      <c r="A8" s="11" t="s">
        <v>19</v>
      </c>
      <c r="B8" s="11" t="s">
        <v>6</v>
      </c>
      <c r="C8" s="9" t="s">
        <v>24</v>
      </c>
    </row>
    <row r="9" spans="1:4" x14ac:dyDescent="0.2">
      <c r="A9" s="11" t="s">
        <v>26</v>
      </c>
      <c r="B9" s="11" t="s">
        <v>27</v>
      </c>
      <c r="C9" s="9" t="s">
        <v>28</v>
      </c>
    </row>
    <row r="10" spans="1:4" x14ac:dyDescent="0.2">
      <c r="A10" s="11" t="s">
        <v>45</v>
      </c>
      <c r="B10" s="11" t="s">
        <v>29</v>
      </c>
      <c r="C10" s="9" t="s">
        <v>30</v>
      </c>
    </row>
    <row r="11" spans="1:4" x14ac:dyDescent="0.2">
      <c r="A11" s="11" t="s">
        <v>10</v>
      </c>
      <c r="B11" s="11" t="s">
        <v>32</v>
      </c>
      <c r="C11" s="9" t="s">
        <v>34</v>
      </c>
    </row>
    <row r="12" spans="1:4" ht="28.5" x14ac:dyDescent="0.2">
      <c r="A12" s="11" t="s">
        <v>47</v>
      </c>
      <c r="B12" s="11" t="s">
        <v>35</v>
      </c>
      <c r="C12" s="10" t="s">
        <v>37</v>
      </c>
    </row>
    <row r="13" spans="1:4" ht="28.5" x14ac:dyDescent="0.2">
      <c r="A13" s="11" t="s">
        <v>42</v>
      </c>
      <c r="B13" s="11" t="s">
        <v>43</v>
      </c>
      <c r="C13" s="10" t="s">
        <v>44</v>
      </c>
    </row>
    <row r="14" spans="1:4" x14ac:dyDescent="0.2">
      <c r="A14" s="11" t="s">
        <v>49</v>
      </c>
      <c r="B14" s="11" t="s">
        <v>38</v>
      </c>
      <c r="C14" s="9" t="s">
        <v>40</v>
      </c>
    </row>
    <row r="15" spans="1:4" ht="28.5" x14ac:dyDescent="0.2">
      <c r="A15" s="11" t="s">
        <v>48</v>
      </c>
      <c r="B15" s="11" t="s">
        <v>39</v>
      </c>
      <c r="C15" s="10" t="s">
        <v>41</v>
      </c>
    </row>
    <row r="16" spans="1:4" x14ac:dyDescent="0.2">
      <c r="A16" s="11"/>
      <c r="B16" s="11"/>
      <c r="C16" s="11"/>
    </row>
  </sheetData>
  <phoneticPr fontId="1" type="noConversion"/>
  <hyperlinks>
    <hyperlink ref="C5" location="解密公式!A1" display="解密公式!A1" xr:uid="{898C0F2E-D22D-46B8-9EEA-53144D7EF1C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解密公式</vt:lpstr>
      <vt:lpstr>功能说明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杜建行</dc:creator>
  <cp:lastModifiedBy>建行 杜</cp:lastModifiedBy>
  <dcterms:created xsi:type="dcterms:W3CDTF">2015-06-05T18:19:34Z</dcterms:created>
  <dcterms:modified xsi:type="dcterms:W3CDTF">2024-09-25T08:31:24Z</dcterms:modified>
</cp:coreProperties>
</file>