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李轲WLD Work file\资料\"/>
    </mc:Choice>
  </mc:AlternateContent>
  <bookViews>
    <workbookView minimized="1" xWindow="0" yWindow="0" windowWidth="20520" windowHeight="7380" firstSheet="3" activeTab="5"/>
  </bookViews>
  <sheets>
    <sheet name="充电机协议" sheetId="1" state="hidden" r:id="rId1"/>
    <sheet name="电机控制器协议" sheetId="3" state="hidden" r:id="rId2"/>
    <sheet name="车辆控制协议" sheetId="4" state="hidden" r:id="rId3"/>
    <sheet name="稳利达CAN协议" sheetId="7" r:id="rId4"/>
    <sheet name="附表1-参数组" sheetId="8" r:id="rId5"/>
    <sheet name="附表2-参数地址及参数说明" sheetId="9" r:id="rId6"/>
  </sheets>
  <definedNames>
    <definedName name="_xlnm.Print_Area" localSheetId="3">'附表1-参数组'!$A$1:$G$34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7" l="1"/>
  <c r="H100" i="7"/>
  <c r="G100" i="7"/>
  <c r="C98" i="7"/>
  <c r="C97" i="7"/>
  <c r="H59" i="7"/>
  <c r="G59" i="7"/>
  <c r="C57" i="7"/>
  <c r="C56" i="7"/>
  <c r="H83" i="7"/>
  <c r="G83" i="7"/>
  <c r="C81" i="7"/>
  <c r="C80" i="7"/>
  <c r="G19" i="7"/>
  <c r="H42" i="7"/>
  <c r="G42" i="7"/>
  <c r="C40" i="7"/>
  <c r="H19" i="7"/>
  <c r="C17" i="7"/>
  <c r="C39" i="7"/>
  <c r="G19" i="1"/>
  <c r="H19" i="1"/>
  <c r="H36" i="3"/>
  <c r="G36" i="3"/>
  <c r="G19" i="3"/>
  <c r="H19" i="3"/>
  <c r="C16" i="3"/>
  <c r="G19" i="4"/>
  <c r="H19" i="4"/>
  <c r="C17" i="4"/>
  <c r="C16" i="4"/>
  <c r="C34" i="3"/>
  <c r="C33" i="3"/>
  <c r="C17" i="3"/>
  <c r="C17" i="1"/>
  <c r="C16" i="1"/>
</calcChain>
</file>

<file path=xl/sharedStrings.xml><?xml version="1.0" encoding="utf-8"?>
<sst xmlns="http://schemas.openxmlformats.org/spreadsheetml/2006/main" count="1366" uniqueCount="532">
  <si>
    <t>OUT</t>
    <phoneticPr fontId="0" type="noConversion"/>
  </si>
  <si>
    <t>IN</t>
    <phoneticPr fontId="0" type="noConversion"/>
  </si>
  <si>
    <t>周期(ms)</t>
  </si>
  <si>
    <t>CCS</t>
  </si>
  <si>
    <t>P</t>
    <phoneticPr fontId="0" type="noConversion"/>
  </si>
  <si>
    <t>R</t>
    <phoneticPr fontId="0" type="noConversion"/>
  </si>
  <si>
    <t>DP</t>
    <phoneticPr fontId="0" type="noConversion"/>
  </si>
  <si>
    <t>PF</t>
    <phoneticPr fontId="0" type="noConversion"/>
  </si>
  <si>
    <t>PS</t>
    <phoneticPr fontId="0" type="noConversion"/>
  </si>
  <si>
    <t>SA</t>
    <phoneticPr fontId="0" type="noConversion"/>
  </si>
  <si>
    <t>数据</t>
    <phoneticPr fontId="0" type="noConversion"/>
  </si>
  <si>
    <t>位置</t>
    <phoneticPr fontId="0" type="noConversion"/>
  </si>
  <si>
    <t>数据名</t>
    <phoneticPr fontId="0" type="noConversion"/>
  </si>
  <si>
    <t>SPN</t>
    <phoneticPr fontId="0" type="noConversion"/>
  </si>
  <si>
    <t>BYTE1</t>
    <phoneticPr fontId="0" type="noConversion"/>
  </si>
  <si>
    <t>输出电压</t>
  </si>
  <si>
    <t>BYTE2</t>
    <phoneticPr fontId="0" type="noConversion"/>
  </si>
  <si>
    <t>BYTE3</t>
  </si>
  <si>
    <t>输出电流</t>
  </si>
  <si>
    <t>BYTE4</t>
  </si>
  <si>
    <t>BYTE5</t>
  </si>
  <si>
    <t>BYTE6</t>
  </si>
  <si>
    <t>BYTE7</t>
  </si>
  <si>
    <t>保留</t>
  </si>
  <si>
    <t>BYTE8</t>
  </si>
  <si>
    <t>充电机数据帧1</t>
  </si>
  <si>
    <t>CAN数据对应关系</t>
  </si>
  <si>
    <t>Data0</t>
  </si>
  <si>
    <t>Data1</t>
  </si>
  <si>
    <t>Data2</t>
  </si>
  <si>
    <t>Data3</t>
  </si>
  <si>
    <t>Data4</t>
  </si>
  <si>
    <t>Data5</t>
  </si>
  <si>
    <t>Data6</t>
  </si>
  <si>
    <t>Data7</t>
  </si>
  <si>
    <t>Btye1</t>
  </si>
  <si>
    <t>Btye2</t>
  </si>
  <si>
    <t>Btye3</t>
  </si>
  <si>
    <t>Btye4</t>
  </si>
  <si>
    <t>Btye5</t>
  </si>
  <si>
    <t>Btye6</t>
  </si>
  <si>
    <t>Btye7</t>
  </si>
  <si>
    <t>Btye8</t>
  </si>
  <si>
    <t>Data0最先发送</t>
  </si>
  <si>
    <t>通信约定</t>
  </si>
  <si>
    <t>J1939</t>
  </si>
  <si>
    <t>协议数据单元（PDU）</t>
  </si>
  <si>
    <t>名称</t>
  </si>
  <si>
    <t>DATA</t>
  </si>
  <si>
    <t>BIT</t>
  </si>
  <si>
    <t>28-26</t>
  </si>
  <si>
    <t>24</t>
  </si>
  <si>
    <t>23-16</t>
  </si>
  <si>
    <t>15-8</t>
  </si>
  <si>
    <t>7-0</t>
  </si>
  <si>
    <t>0-64</t>
  </si>
  <si>
    <t>位定义(BIT0为该字节最低位)</t>
  </si>
  <si>
    <t>电机控制器</t>
    <phoneticPr fontId="0" type="noConversion"/>
  </si>
  <si>
    <t>BIT7</t>
    <phoneticPr fontId="0" type="noConversion"/>
  </si>
  <si>
    <t>BIT6</t>
    <phoneticPr fontId="0" type="noConversion"/>
  </si>
  <si>
    <t>BIT5</t>
  </si>
  <si>
    <t>BIT4</t>
  </si>
  <si>
    <t>BIT3</t>
  </si>
  <si>
    <t>BIT2</t>
  </si>
  <si>
    <t>BIT1</t>
  </si>
  <si>
    <t>BIT0</t>
  </si>
  <si>
    <t>-</t>
  </si>
  <si>
    <t>00-Ready
01-控制器故障</t>
  </si>
  <si>
    <t>电机控制器状态1（具体定义参考右侧位定义）</t>
  </si>
  <si>
    <t>1/bit,0</t>
    <phoneticPr fontId="0" type="noConversion"/>
  </si>
  <si>
    <t>电机控制器状态2（具体定义参考右侧位定义）</t>
  </si>
  <si>
    <t>00-正常
01-母线欠压
10-母线过压</t>
  </si>
  <si>
    <t>00-正常
01-过流
10-电流传感器故障</t>
  </si>
  <si>
    <t>00-正常
01-控制硬件故障</t>
  </si>
  <si>
    <t>00-无强制停机
01-强制停机</t>
  </si>
  <si>
    <t>电机控制器状态3（具体定义参考右侧位定义）</t>
  </si>
  <si>
    <t>00-无故障
其他-电控系统故障等级</t>
  </si>
  <si>
    <t>00-正常
01-加速踏板故障</t>
  </si>
  <si>
    <t>00-正常
01-通信故障</t>
  </si>
  <si>
    <t>00-正常
01-档位故障</t>
  </si>
  <si>
    <t>电机控制器数据2</t>
  </si>
  <si>
    <t>00-正常
01-控制器过载
10-电机过载</t>
  </si>
  <si>
    <t>00-正常
01-控制器过热
10-电机过热</t>
  </si>
  <si>
    <t>母线电压（0-500V）</t>
  </si>
  <si>
    <t>0.1V/bit
0</t>
  </si>
  <si>
    <t>电机实际转矩（0-300N.m)</t>
  </si>
  <si>
    <t>0.1N.m/bit
0</t>
  </si>
  <si>
    <t>电机实际转速（0-11000rpm)</t>
  </si>
  <si>
    <t>1rpm/bit,0</t>
  </si>
  <si>
    <t>电机相电压（0-500V）</t>
  </si>
  <si>
    <t>电机相电流(-900-900A)</t>
  </si>
  <si>
    <t>0.1A/bit
-900</t>
  </si>
  <si>
    <t>车速(0-150Km/h)</t>
  </si>
  <si>
    <t>1℃/bit,-40</t>
  </si>
  <si>
    <t>0.6km/h/bit
0</t>
  </si>
  <si>
    <t>电机控制器数据1</t>
  </si>
  <si>
    <t>通信状态
0：通信正常
1：通信接收超时</t>
  </si>
  <si>
    <t>电池接入状态
0：电池接入正常。
1：电池未接或电池接反</t>
  </si>
  <si>
    <t>输入电压
0：输入电压正常。
1：输入电压错误，充电机停止工作</t>
  </si>
  <si>
    <t>充电机温度
0：正常
1：充电机温度过高保护</t>
  </si>
  <si>
    <t>硬件故障
0：正常
1：硬件故障</t>
  </si>
  <si>
    <t>状态标志STATUS(见右侧表格)</t>
  </si>
  <si>
    <t>1/bit,0</t>
  </si>
  <si>
    <t>电机控制器数据2-电机控制器状态1</t>
  </si>
  <si>
    <t>电机控制器数据2-电机控制器状态2</t>
  </si>
  <si>
    <t>电机控制器数据2-电机控制器状态3</t>
  </si>
  <si>
    <t>DTU</t>
  </si>
  <si>
    <t>车辆控制数据帧1</t>
  </si>
  <si>
    <t>车辆控制数据帧1-控制命令1</t>
  </si>
  <si>
    <t>控制命令1</t>
  </si>
  <si>
    <t>1/bit</t>
    <phoneticPr fontId="8" type="noConversion"/>
  </si>
  <si>
    <t>源地址(SA)</t>
  </si>
  <si>
    <t>目标地址(PS)</t>
  </si>
  <si>
    <t>地址设定</t>
  </si>
  <si>
    <t>充电机温度(-40℃至150℃)</t>
  </si>
  <si>
    <t>电池温度(-40℃至150℃)</t>
  </si>
  <si>
    <t>控制器温度(-40℃至150℃)</t>
  </si>
  <si>
    <t>电机温度(-40℃至150℃)</t>
  </si>
  <si>
    <t>1/bit</t>
  </si>
  <si>
    <t>1）默认波特率：250Kbps
2）传输数据格式：超过1个字节的数据，定义高字节先发送，低字节后发送。
示例：发送5200=0x1450  存放位置Byte1-Byte2, Byte1=0x14 Byte2=0x50
3）数据转换格式示例：
    待传输的电机相电流为：200A，SPN=0.1A/Bit,-320 
    物理量转换为通信量：(200+320)*10 = 5200=0x1450 
    通信量转换为物理量：5200*0.1-320=200
4）未定义字节填写0xFF或位填写1
5）SPN说明：1℃/bit，-40  1℃/bit为分辨率和缩放系数，-40为偏置，若无偏置则不添加, -40</t>
  </si>
  <si>
    <t>说明：
非正常范围，终端显示为“未定义”，例如充电机温度范围为-40--150，若值=151则显示"未定义“。</t>
  </si>
  <si>
    <t>0.1A/bit</t>
  </si>
  <si>
    <t>0.1V/bit</t>
  </si>
  <si>
    <t>充电机数据帧1-状态标志STATUS</t>
  </si>
  <si>
    <t>控制命令2</t>
  </si>
  <si>
    <t>车辆控制数据帧1-控制命令2</t>
  </si>
  <si>
    <t>0b-禁止遥控
1b-使能遥控</t>
  </si>
  <si>
    <t>00b/11b-停止
01b-前进
10b-后退</t>
  </si>
  <si>
    <t>00b/11b-不转动
01b-左转
10b-右转</t>
  </si>
  <si>
    <t>00b-关车灯
11b-开车灯
01b/10b-保留</t>
  </si>
  <si>
    <t>00b-一档
01b-二档
10b-三挡
11b-保留</t>
  </si>
  <si>
    <t>0-正常
1-制动系统故障</t>
  </si>
  <si>
    <t>参数名称</t>
    <phoneticPr fontId="8" type="noConversion"/>
  </si>
  <si>
    <t>参数范围</t>
    <phoneticPr fontId="8" type="noConversion"/>
  </si>
  <si>
    <t>0.1 V/bit</t>
    <phoneticPr fontId="8" type="noConversion"/>
  </si>
  <si>
    <t>读写（R/W)</t>
    <phoneticPr fontId="8" type="noConversion"/>
  </si>
  <si>
    <t>R</t>
    <phoneticPr fontId="8" type="noConversion"/>
  </si>
  <si>
    <t>DCDC</t>
    <phoneticPr fontId="8" type="noConversion"/>
  </si>
  <si>
    <t>DCDC</t>
    <phoneticPr fontId="8" type="noConversion"/>
  </si>
  <si>
    <t>VCU</t>
    <phoneticPr fontId="8" type="noConversion"/>
  </si>
  <si>
    <t>分辨率</t>
    <phoneticPr fontId="8" type="noConversion"/>
  </si>
  <si>
    <t>偏置</t>
    <phoneticPr fontId="8" type="noConversion"/>
  </si>
  <si>
    <t>0-60000</t>
    <phoneticPr fontId="8" type="noConversion"/>
  </si>
  <si>
    <t>IGBT出错标志</t>
    <phoneticPr fontId="8" type="noConversion"/>
  </si>
  <si>
    <t>1 ：IGBT故障
0 ：IGBT正常</t>
    <phoneticPr fontId="8" type="noConversion"/>
  </si>
  <si>
    <t>参数下载</t>
    <phoneticPr fontId="8" type="noConversion"/>
  </si>
  <si>
    <t>温度1</t>
    <phoneticPr fontId="8" type="noConversion"/>
  </si>
  <si>
    <t>温度2</t>
    <phoneticPr fontId="8" type="noConversion"/>
  </si>
  <si>
    <t>默认200ms</t>
    <phoneticPr fontId="8" type="noConversion"/>
  </si>
  <si>
    <t>参数组号：PF-60，例如 PF = 61，则参数组1，PF = 62，则参数组2，
参数组  ：见附表1，循环上报</t>
    <phoneticPr fontId="8" type="noConversion"/>
  </si>
  <si>
    <t>地址</t>
  </si>
  <si>
    <t>类型</t>
  </si>
  <si>
    <t>变量</t>
  </si>
  <si>
    <t>分辨率</t>
  </si>
  <si>
    <t>初始值</t>
  </si>
  <si>
    <t>说明</t>
  </si>
  <si>
    <t>R-</t>
  </si>
  <si>
    <r>
      <t>温度</t>
    </r>
    <r>
      <rPr>
        <sz val="10.5"/>
        <color rgb="FF000000"/>
        <rFont val="Calibri"/>
        <family val="2"/>
      </rPr>
      <t>1</t>
    </r>
  </si>
  <si>
    <r>
      <t>0.1</t>
    </r>
    <r>
      <rPr>
        <sz val="10.5"/>
        <color rgb="FF000000"/>
        <rFont val="宋体"/>
        <family val="3"/>
        <charset val="134"/>
      </rPr>
      <t>℃</t>
    </r>
    <r>
      <rPr>
        <sz val="10.5"/>
        <color rgb="FF000000"/>
        <rFont val="Calibri"/>
        <family val="2"/>
      </rPr>
      <t>/bit</t>
    </r>
  </si>
  <si>
    <r>
      <t>温度</t>
    </r>
    <r>
      <rPr>
        <sz val="10.5"/>
        <color rgb="FF000000"/>
        <rFont val="Calibri"/>
        <family val="2"/>
      </rPr>
      <t>2(</t>
    </r>
    <r>
      <rPr>
        <sz val="10.5"/>
        <color rgb="FF000000"/>
        <rFont val="宋体"/>
        <family val="3"/>
        <charset val="134"/>
      </rPr>
      <t>多组式有效</t>
    </r>
    <r>
      <rPr>
        <sz val="10.5"/>
        <color rgb="FF000000"/>
        <rFont val="Calibri"/>
        <family val="2"/>
      </rPr>
      <t>)</t>
    </r>
  </si>
  <si>
    <r>
      <t>温度</t>
    </r>
    <r>
      <rPr>
        <sz val="10.5"/>
        <color rgb="FF000000"/>
        <rFont val="Calibri"/>
        <family val="2"/>
      </rPr>
      <t>3(</t>
    </r>
    <r>
      <rPr>
        <sz val="10.5"/>
        <color rgb="FF000000"/>
        <rFont val="宋体"/>
        <family val="3"/>
        <charset val="134"/>
      </rPr>
      <t>多组式有效</t>
    </r>
    <r>
      <rPr>
        <sz val="10.5"/>
        <color rgb="FF000000"/>
        <rFont val="Calibri"/>
        <family val="2"/>
      </rPr>
      <t>)</t>
    </r>
  </si>
  <si>
    <t>高压端电压</t>
  </si>
  <si>
    <t>低压端电压</t>
  </si>
  <si>
    <t>低压端平均电流</t>
  </si>
  <si>
    <t>保护标志位</t>
  </si>
  <si>
    <r>
      <t>IGBT</t>
    </r>
    <r>
      <rPr>
        <sz val="10.5"/>
        <color rgb="FF000000"/>
        <rFont val="宋体"/>
        <family val="3"/>
        <charset val="134"/>
      </rPr>
      <t>出错标志</t>
    </r>
  </si>
  <si>
    <t>停止原因</t>
  </si>
  <si>
    <t>运行状态</t>
  </si>
  <si>
    <t>快速保护</t>
  </si>
  <si>
    <t>硬件保护次数</t>
  </si>
  <si>
    <t>硬件保护信息</t>
  </si>
  <si>
    <t>通信超时</t>
  </si>
  <si>
    <t>并联支路数</t>
  </si>
  <si>
    <r>
      <t>1</t>
    </r>
    <r>
      <rPr>
        <sz val="10.5"/>
        <color rgb="FF000000"/>
        <rFont val="宋体"/>
        <family val="3"/>
        <charset val="134"/>
      </rPr>
      <t>路</t>
    </r>
    <r>
      <rPr>
        <sz val="10.5"/>
        <color rgb="FF000000"/>
        <rFont val="Calibri"/>
        <family val="2"/>
      </rPr>
      <t>/bit</t>
    </r>
  </si>
  <si>
    <r>
      <t>IO</t>
    </r>
    <r>
      <rPr>
        <sz val="10.5"/>
        <color theme="1"/>
        <rFont val="宋体"/>
        <family val="3"/>
        <charset val="134"/>
      </rPr>
      <t>信息</t>
    </r>
  </si>
  <si>
    <t>接收到的运行指令</t>
  </si>
  <si>
    <t>模组保护</t>
  </si>
  <si>
    <r>
      <t>支路</t>
    </r>
    <r>
      <rPr>
        <sz val="10.5"/>
        <color rgb="FFFF0000"/>
        <rFont val="Calibri"/>
        <family val="2"/>
      </rPr>
      <t>1</t>
    </r>
    <r>
      <rPr>
        <sz val="10.5"/>
        <color rgb="FFFF0000"/>
        <rFont val="宋体"/>
        <family val="3"/>
        <charset val="134"/>
      </rPr>
      <t>电流</t>
    </r>
  </si>
  <si>
    <r>
      <t>支路</t>
    </r>
    <r>
      <rPr>
        <sz val="10.5"/>
        <color rgb="FFFF0000"/>
        <rFont val="Calibri"/>
        <family val="2"/>
      </rPr>
      <t>2</t>
    </r>
    <r>
      <rPr>
        <sz val="10.5"/>
        <color rgb="FFFF0000"/>
        <rFont val="宋体"/>
        <family val="3"/>
        <charset val="134"/>
      </rPr>
      <t>电流</t>
    </r>
  </si>
  <si>
    <r>
      <t>支路</t>
    </r>
    <r>
      <rPr>
        <sz val="10.5"/>
        <color rgb="FFFF0000"/>
        <rFont val="Calibri"/>
        <family val="2"/>
      </rPr>
      <t>3</t>
    </r>
    <r>
      <rPr>
        <sz val="10.5"/>
        <color rgb="FFFF0000"/>
        <rFont val="宋体"/>
        <family val="3"/>
        <charset val="134"/>
      </rPr>
      <t>电流</t>
    </r>
  </si>
  <si>
    <t>低压功率</t>
  </si>
  <si>
    <t>0.1KW/bit</t>
  </si>
  <si>
    <t>光伏状态</t>
  </si>
  <si>
    <r>
      <t>输入总能量高</t>
    </r>
    <r>
      <rPr>
        <sz val="10.5"/>
        <color rgb="FF000000"/>
        <rFont val="Calibri"/>
        <family val="2"/>
      </rPr>
      <t>16</t>
    </r>
  </si>
  <si>
    <t>1WH/bit</t>
  </si>
  <si>
    <r>
      <t>输入总能量低</t>
    </r>
    <r>
      <rPr>
        <sz val="10.5"/>
        <color rgb="FF000000"/>
        <rFont val="Calibri"/>
        <family val="2"/>
      </rPr>
      <t>16</t>
    </r>
  </si>
  <si>
    <t xml:space="preserve">1WH/bit </t>
  </si>
  <si>
    <r>
      <t>输出总能量高</t>
    </r>
    <r>
      <rPr>
        <sz val="10.5"/>
        <color rgb="FF000000"/>
        <rFont val="Calibri"/>
        <family val="2"/>
      </rPr>
      <t>16</t>
    </r>
  </si>
  <si>
    <r>
      <t>输出总能量低</t>
    </r>
    <r>
      <rPr>
        <sz val="10.5"/>
        <color rgb="FF000000"/>
        <rFont val="Calibri"/>
        <family val="2"/>
      </rPr>
      <t>16</t>
    </r>
  </si>
  <si>
    <r>
      <t>放电总</t>
    </r>
    <r>
      <rPr>
        <sz val="10.5"/>
        <color rgb="FF000000"/>
        <rFont val="Calibri"/>
        <family val="2"/>
      </rPr>
      <t>AH</t>
    </r>
    <r>
      <rPr>
        <sz val="10.5"/>
        <color rgb="FF000000"/>
        <rFont val="宋体"/>
        <family val="3"/>
        <charset val="134"/>
      </rPr>
      <t>高</t>
    </r>
    <r>
      <rPr>
        <sz val="10.5"/>
        <color rgb="FF000000"/>
        <rFont val="Calibri"/>
        <family val="2"/>
      </rPr>
      <t>16</t>
    </r>
  </si>
  <si>
    <t xml:space="preserve">1AH/bit </t>
  </si>
  <si>
    <r>
      <t>放电总</t>
    </r>
    <r>
      <rPr>
        <sz val="10.5"/>
        <color rgb="FF000000"/>
        <rFont val="Calibri"/>
        <family val="2"/>
      </rPr>
      <t>AH</t>
    </r>
    <r>
      <rPr>
        <sz val="10.5"/>
        <color rgb="FF000000"/>
        <rFont val="宋体"/>
        <family val="3"/>
        <charset val="134"/>
      </rPr>
      <t>低</t>
    </r>
    <r>
      <rPr>
        <sz val="10.5"/>
        <color rgb="FF000000"/>
        <rFont val="Calibri"/>
        <family val="2"/>
      </rPr>
      <t>16</t>
    </r>
  </si>
  <si>
    <r>
      <t>充电总</t>
    </r>
    <r>
      <rPr>
        <sz val="10.5"/>
        <color rgb="FF000000"/>
        <rFont val="Calibri"/>
        <family val="2"/>
      </rPr>
      <t>AH</t>
    </r>
    <r>
      <rPr>
        <sz val="10.5"/>
        <color rgb="FF000000"/>
        <rFont val="宋体"/>
        <family val="3"/>
        <charset val="134"/>
      </rPr>
      <t>高</t>
    </r>
    <r>
      <rPr>
        <sz val="10.5"/>
        <color rgb="FF000000"/>
        <rFont val="Calibri"/>
        <family val="2"/>
      </rPr>
      <t>16</t>
    </r>
  </si>
  <si>
    <r>
      <t>充电总</t>
    </r>
    <r>
      <rPr>
        <sz val="10.5"/>
        <color rgb="FF000000"/>
        <rFont val="Calibri"/>
        <family val="2"/>
      </rPr>
      <t>AH</t>
    </r>
    <r>
      <rPr>
        <sz val="10.5"/>
        <color rgb="FF000000"/>
        <rFont val="宋体"/>
        <family val="3"/>
        <charset val="134"/>
      </rPr>
      <t>低</t>
    </r>
    <r>
      <rPr>
        <sz val="10.5"/>
        <color rgb="FF000000"/>
        <rFont val="Calibri"/>
        <family val="2"/>
      </rPr>
      <t>16</t>
    </r>
  </si>
  <si>
    <r>
      <t>输入当前能量高</t>
    </r>
    <r>
      <rPr>
        <sz val="10.5"/>
        <color rgb="FF000000"/>
        <rFont val="Calibri"/>
        <family val="2"/>
      </rPr>
      <t>16</t>
    </r>
  </si>
  <si>
    <r>
      <t>输入当前能量低</t>
    </r>
    <r>
      <rPr>
        <sz val="10.5"/>
        <color rgb="FF000000"/>
        <rFont val="Calibri"/>
        <family val="2"/>
      </rPr>
      <t>16</t>
    </r>
  </si>
  <si>
    <r>
      <t>输出当前能量高</t>
    </r>
    <r>
      <rPr>
        <sz val="10.5"/>
        <color rgb="FF000000"/>
        <rFont val="Calibri"/>
        <family val="2"/>
      </rPr>
      <t>16</t>
    </r>
  </si>
  <si>
    <r>
      <t>输出当前能量低</t>
    </r>
    <r>
      <rPr>
        <sz val="10.5"/>
        <color rgb="FF000000"/>
        <rFont val="Calibri"/>
        <family val="2"/>
      </rPr>
      <t>16</t>
    </r>
  </si>
  <si>
    <r>
      <t>放电当前</t>
    </r>
    <r>
      <rPr>
        <sz val="10.5"/>
        <color rgb="FF000000"/>
        <rFont val="Calibri"/>
        <family val="2"/>
      </rPr>
      <t>AH</t>
    </r>
    <r>
      <rPr>
        <sz val="10.5"/>
        <color rgb="FF000000"/>
        <rFont val="宋体"/>
        <family val="3"/>
        <charset val="134"/>
      </rPr>
      <t>高</t>
    </r>
    <r>
      <rPr>
        <sz val="10.5"/>
        <color rgb="FF000000"/>
        <rFont val="Calibri"/>
        <family val="2"/>
      </rPr>
      <t>16</t>
    </r>
  </si>
  <si>
    <r>
      <t>放电当前</t>
    </r>
    <r>
      <rPr>
        <sz val="10.5"/>
        <color rgb="FF000000"/>
        <rFont val="Calibri"/>
        <family val="2"/>
      </rPr>
      <t>AH</t>
    </r>
    <r>
      <rPr>
        <sz val="10.5"/>
        <color rgb="FF000000"/>
        <rFont val="宋体"/>
        <family val="3"/>
        <charset val="134"/>
      </rPr>
      <t>低</t>
    </r>
    <r>
      <rPr>
        <sz val="10.5"/>
        <color rgb="FF000000"/>
        <rFont val="Calibri"/>
        <family val="2"/>
      </rPr>
      <t>16</t>
    </r>
  </si>
  <si>
    <r>
      <t>充电当前</t>
    </r>
    <r>
      <rPr>
        <sz val="10.5"/>
        <color rgb="FF000000"/>
        <rFont val="Calibri"/>
        <family val="2"/>
      </rPr>
      <t>AH</t>
    </r>
    <r>
      <rPr>
        <sz val="10.5"/>
        <color rgb="FF000000"/>
        <rFont val="宋体"/>
        <family val="3"/>
        <charset val="134"/>
      </rPr>
      <t>高</t>
    </r>
    <r>
      <rPr>
        <sz val="10.5"/>
        <color rgb="FF000000"/>
        <rFont val="Calibri"/>
        <family val="2"/>
      </rPr>
      <t>16</t>
    </r>
  </si>
  <si>
    <r>
      <t>充电当前</t>
    </r>
    <r>
      <rPr>
        <sz val="10.5"/>
        <color rgb="FF000000"/>
        <rFont val="Calibri"/>
        <family val="2"/>
      </rPr>
      <t>AH</t>
    </r>
    <r>
      <rPr>
        <sz val="10.5"/>
        <color rgb="FF000000"/>
        <rFont val="宋体"/>
        <family val="3"/>
        <charset val="134"/>
      </rPr>
      <t>低</t>
    </r>
    <r>
      <rPr>
        <sz val="10.5"/>
        <color rgb="FF000000"/>
        <rFont val="Calibri"/>
        <family val="2"/>
      </rPr>
      <t>16</t>
    </r>
  </si>
  <si>
    <r>
      <t>软件编号</t>
    </r>
    <r>
      <rPr>
        <sz val="10.5"/>
        <color rgb="FFFF0000"/>
        <rFont val="Calibri"/>
        <family val="2"/>
      </rPr>
      <t>1</t>
    </r>
  </si>
  <si>
    <r>
      <t>软件编号</t>
    </r>
    <r>
      <rPr>
        <sz val="10.5"/>
        <color rgb="FFFF0000"/>
        <rFont val="Calibri"/>
        <family val="2"/>
      </rPr>
      <t>2</t>
    </r>
  </si>
  <si>
    <r>
      <t>软件编号</t>
    </r>
    <r>
      <rPr>
        <sz val="10.5"/>
        <color rgb="FFFF0000"/>
        <rFont val="Calibri"/>
        <family val="2"/>
      </rPr>
      <t>3</t>
    </r>
  </si>
  <si>
    <t>高压端电流</t>
  </si>
  <si>
    <t>暂未使用</t>
  </si>
  <si>
    <t>单路充电限流</t>
  </si>
  <si>
    <t>单路放电限流</t>
  </si>
  <si>
    <t>电压纹波</t>
  </si>
  <si>
    <t>纹波标志</t>
  </si>
  <si>
    <r>
      <t>支路</t>
    </r>
    <r>
      <rPr>
        <sz val="10.5"/>
        <color rgb="FFFF0000"/>
        <rFont val="Calibri"/>
        <family val="2"/>
      </rPr>
      <t>1</t>
    </r>
    <r>
      <rPr>
        <sz val="10.5"/>
        <color rgb="FFFF0000"/>
        <rFont val="宋体"/>
        <family val="3"/>
        <charset val="134"/>
      </rPr>
      <t>低压电流采样</t>
    </r>
  </si>
  <si>
    <r>
      <t>支路</t>
    </r>
    <r>
      <rPr>
        <sz val="10.5"/>
        <color rgb="FFFF0000"/>
        <rFont val="Calibri"/>
        <family val="2"/>
      </rPr>
      <t>2</t>
    </r>
    <r>
      <rPr>
        <sz val="10.5"/>
        <color rgb="FFFF0000"/>
        <rFont val="宋体"/>
        <family val="3"/>
        <charset val="134"/>
      </rPr>
      <t>低压电流采样</t>
    </r>
  </si>
  <si>
    <r>
      <t>支路</t>
    </r>
    <r>
      <rPr>
        <sz val="10.5"/>
        <color rgb="FFFF0000"/>
        <rFont val="Calibri"/>
        <family val="2"/>
      </rPr>
      <t>3</t>
    </r>
    <r>
      <rPr>
        <sz val="10.5"/>
        <color rgb="FFFF0000"/>
        <rFont val="宋体"/>
        <family val="3"/>
        <charset val="134"/>
      </rPr>
      <t>低压电流采样</t>
    </r>
  </si>
  <si>
    <t>复位次数</t>
  </si>
  <si>
    <r>
      <t>PWM1</t>
    </r>
    <r>
      <rPr>
        <sz val="10.5"/>
        <color rgb="FF000000"/>
        <rFont val="宋体"/>
        <family val="3"/>
        <charset val="134"/>
      </rPr>
      <t>数值</t>
    </r>
  </si>
  <si>
    <r>
      <t>PWM2</t>
    </r>
    <r>
      <rPr>
        <sz val="10.5"/>
        <color rgb="FF000000"/>
        <rFont val="宋体"/>
        <family val="3"/>
        <charset val="134"/>
      </rPr>
      <t>数值</t>
    </r>
  </si>
  <si>
    <r>
      <t>PWM3</t>
    </r>
    <r>
      <rPr>
        <sz val="10.5"/>
        <color rgb="FF000000"/>
        <rFont val="宋体"/>
        <family val="3"/>
        <charset val="134"/>
      </rPr>
      <t>数值</t>
    </r>
  </si>
  <si>
    <t>密码使能</t>
  </si>
  <si>
    <r>
      <t>20</t>
    </r>
    <r>
      <rPr>
        <sz val="10.5"/>
        <color rgb="FF000000"/>
        <rFont val="宋体"/>
        <family val="3"/>
        <charset val="134"/>
      </rPr>
      <t>：使能；其它：无效</t>
    </r>
  </si>
  <si>
    <r>
      <t>计算密码高</t>
    </r>
    <r>
      <rPr>
        <sz val="10.5"/>
        <color rgb="FF000000"/>
        <rFont val="Calibri"/>
        <family val="2"/>
      </rPr>
      <t>16</t>
    </r>
  </si>
  <si>
    <r>
      <t>计算密码低</t>
    </r>
    <r>
      <rPr>
        <sz val="10.5"/>
        <color rgb="FF000000"/>
        <rFont val="Calibri"/>
        <family val="2"/>
      </rPr>
      <t>16</t>
    </r>
  </si>
  <si>
    <t>高压预充标志</t>
  </si>
  <si>
    <r>
      <t>3</t>
    </r>
    <r>
      <rPr>
        <sz val="10.5"/>
        <color rgb="FF000000"/>
        <rFont val="宋体"/>
        <family val="3"/>
        <charset val="134"/>
      </rPr>
      <t>：预充完成</t>
    </r>
  </si>
  <si>
    <t>低压预充标志</t>
  </si>
  <si>
    <t>高压前电压</t>
  </si>
  <si>
    <t>低压前电压</t>
  </si>
  <si>
    <t>低压总电流</t>
  </si>
  <si>
    <t>降压为负，升压为正</t>
  </si>
  <si>
    <t>62-99</t>
  </si>
  <si>
    <t>RW</t>
  </si>
  <si>
    <t>充放电模式选择</t>
  </si>
  <si>
    <r>
      <t>0:</t>
    </r>
    <r>
      <rPr>
        <sz val="10.5"/>
        <color rgb="FF000000"/>
        <rFont val="宋体"/>
        <family val="3"/>
        <charset val="134"/>
      </rPr>
      <t>停止</t>
    </r>
  </si>
  <si>
    <t>高压欠压值</t>
  </si>
  <si>
    <t>高压过压阀值</t>
  </si>
  <si>
    <t>低压过压阀值</t>
  </si>
  <si>
    <t>低压欠压阀值</t>
  </si>
  <si>
    <t>过热阀值</t>
  </si>
  <si>
    <t>100-1000</t>
  </si>
  <si>
    <t>过流值</t>
  </si>
  <si>
    <r>
      <t>CAN</t>
    </r>
    <r>
      <rPr>
        <sz val="10.5"/>
        <color rgb="FF000000"/>
        <rFont val="宋体"/>
        <family val="3"/>
        <charset val="134"/>
      </rPr>
      <t>保护使能</t>
    </r>
  </si>
  <si>
    <r>
      <t>RS485</t>
    </r>
    <r>
      <rPr>
        <sz val="10.5"/>
        <color rgb="FF000000"/>
        <rFont val="宋体"/>
        <family val="3"/>
        <charset val="134"/>
      </rPr>
      <t>保护使能</t>
    </r>
  </si>
  <si>
    <t>通讯指令</t>
  </si>
  <si>
    <t>开机控制</t>
  </si>
  <si>
    <t>启动风扇温度</t>
  </si>
  <si>
    <t>充电低压恒压值</t>
  </si>
  <si>
    <t>高压电压校准</t>
  </si>
  <si>
    <t>0.001/bit</t>
  </si>
  <si>
    <t>低压电压校准</t>
  </si>
  <si>
    <t>低压电流校准总电流</t>
  </si>
  <si>
    <t>充电限流</t>
  </si>
  <si>
    <t>放电限流</t>
  </si>
  <si>
    <t>通讯地址</t>
  </si>
  <si>
    <t>1-255</t>
  </si>
  <si>
    <t>电池充电停止电流</t>
  </si>
  <si>
    <t>10-100</t>
  </si>
  <si>
    <t>放电停止电流</t>
  </si>
  <si>
    <t>0-100</t>
  </si>
  <si>
    <r>
      <t>CAN</t>
    </r>
    <r>
      <rPr>
        <sz val="10.5"/>
        <color rgb="FF000000"/>
        <rFont val="宋体"/>
        <family val="3"/>
        <charset val="134"/>
      </rPr>
      <t>波特率设置</t>
    </r>
  </si>
  <si>
    <r>
      <t>CAN</t>
    </r>
    <r>
      <rPr>
        <sz val="10.5"/>
        <color rgb="FF000000"/>
        <rFont val="宋体"/>
        <family val="3"/>
        <charset val="134"/>
      </rPr>
      <t>主动发送时间设置</t>
    </r>
  </si>
  <si>
    <t>1ms/bit</t>
  </si>
  <si>
    <t>高压预充电压门槛</t>
  </si>
  <si>
    <t>低压预充电压门槛</t>
  </si>
  <si>
    <t>Gp</t>
  </si>
  <si>
    <t>Gi</t>
  </si>
  <si>
    <t>Gd</t>
  </si>
  <si>
    <t>扰动电压</t>
  </si>
  <si>
    <t>光伏扰动电压</t>
  </si>
  <si>
    <t>光伏限功率值</t>
  </si>
  <si>
    <t>客户定制功能控制参数</t>
  </si>
  <si>
    <t>光伏模式下：光伏启动电压</t>
  </si>
  <si>
    <r>
      <t>充电时间步长</t>
    </r>
    <r>
      <rPr>
        <sz val="10.5"/>
        <color rgb="FFFF0000"/>
        <rFont val="Calibri"/>
        <family val="2"/>
      </rPr>
      <t xml:space="preserve"> </t>
    </r>
  </si>
  <si>
    <r>
      <t>模式</t>
    </r>
    <r>
      <rPr>
        <sz val="10.5"/>
        <color rgb="FF000000"/>
        <rFont val="Calibri"/>
        <family val="2"/>
      </rPr>
      <t>8</t>
    </r>
    <r>
      <rPr>
        <sz val="10.5"/>
        <color rgb="FF000000"/>
        <rFont val="宋体"/>
        <family val="3"/>
        <charset val="134"/>
      </rPr>
      <t>不适用</t>
    </r>
  </si>
  <si>
    <t>放电时间步长</t>
  </si>
  <si>
    <r>
      <t>支路</t>
    </r>
    <r>
      <rPr>
        <sz val="10.5"/>
        <color rgb="FFFF0000"/>
        <rFont val="Calibri"/>
        <family val="2"/>
      </rPr>
      <t>1</t>
    </r>
    <r>
      <rPr>
        <sz val="10.5"/>
        <color rgb="FFFF0000"/>
        <rFont val="宋体"/>
        <family val="3"/>
        <charset val="134"/>
      </rPr>
      <t>低压电流校准</t>
    </r>
  </si>
  <si>
    <t>100-65535</t>
  </si>
  <si>
    <r>
      <t>支路</t>
    </r>
    <r>
      <rPr>
        <sz val="10.5"/>
        <color rgb="FFFF0000"/>
        <rFont val="Calibri"/>
        <family val="2"/>
      </rPr>
      <t>2</t>
    </r>
    <r>
      <rPr>
        <sz val="10.5"/>
        <color rgb="FFFF0000"/>
        <rFont val="宋体"/>
        <family val="3"/>
        <charset val="134"/>
      </rPr>
      <t>低压电流校准</t>
    </r>
  </si>
  <si>
    <r>
      <t>支路</t>
    </r>
    <r>
      <rPr>
        <sz val="10.5"/>
        <color rgb="FFFF0000"/>
        <rFont val="Calibri"/>
        <family val="2"/>
      </rPr>
      <t>3</t>
    </r>
    <r>
      <rPr>
        <sz val="10.5"/>
        <color rgb="FFFF0000"/>
        <rFont val="宋体"/>
        <family val="3"/>
        <charset val="134"/>
      </rPr>
      <t>低压电流校准</t>
    </r>
  </si>
  <si>
    <r>
      <t>支路</t>
    </r>
    <r>
      <rPr>
        <sz val="10.5"/>
        <color rgb="FFFF0000"/>
        <rFont val="Calibri"/>
        <family val="2"/>
      </rPr>
      <t>1</t>
    </r>
    <r>
      <rPr>
        <sz val="10.5"/>
        <color rgb="FFFF0000"/>
        <rFont val="宋体"/>
        <family val="3"/>
        <charset val="134"/>
      </rPr>
      <t>低压电流零点</t>
    </r>
  </si>
  <si>
    <r>
      <t>支路</t>
    </r>
    <r>
      <rPr>
        <sz val="10.5"/>
        <color rgb="FFFF0000"/>
        <rFont val="Calibri"/>
        <family val="2"/>
      </rPr>
      <t>2</t>
    </r>
    <r>
      <rPr>
        <sz val="10.5"/>
        <color rgb="FFFF0000"/>
        <rFont val="宋体"/>
        <family val="3"/>
        <charset val="134"/>
      </rPr>
      <t>低压电流零点</t>
    </r>
  </si>
  <si>
    <r>
      <t>支路</t>
    </r>
    <r>
      <rPr>
        <sz val="10.5"/>
        <color rgb="FFFF0000"/>
        <rFont val="Calibri"/>
        <family val="2"/>
      </rPr>
      <t>3</t>
    </r>
    <r>
      <rPr>
        <sz val="10.5"/>
        <color rgb="FFFF0000"/>
        <rFont val="宋体"/>
        <family val="3"/>
        <charset val="134"/>
      </rPr>
      <t>低压电流零点</t>
    </r>
  </si>
  <si>
    <t>高压电流零点</t>
  </si>
  <si>
    <t>写读允许</t>
  </si>
  <si>
    <r>
      <t>1</t>
    </r>
    <r>
      <rPr>
        <sz val="10.5"/>
        <color rgb="FF000000"/>
        <rFont val="宋体"/>
        <family val="3"/>
        <charset val="134"/>
      </rPr>
      <t>：允许读写关键参数</t>
    </r>
  </si>
  <si>
    <t>恢复出厂设置，切勿使用</t>
  </si>
  <si>
    <t>补电电流</t>
  </si>
  <si>
    <t>停止充电电压</t>
  </si>
  <si>
    <t>高压低于此停止充</t>
  </si>
  <si>
    <t>启动充电电压</t>
  </si>
  <si>
    <t>高压高于此开始充</t>
  </si>
  <si>
    <t>充电目标电压</t>
  </si>
  <si>
    <t>能量回收时稳定高压于此值</t>
  </si>
  <si>
    <t>慢速充电压</t>
  </si>
  <si>
    <t>低压电压小于该电压，电流受慢速电流控制，大于该值，正常充放电电流值控制。</t>
  </si>
  <si>
    <t>慢速充电流（单路）</t>
  </si>
  <si>
    <t>此电流值控制为单路单路</t>
  </si>
  <si>
    <t>纹波计算电压上限</t>
  </si>
  <si>
    <t>在此电压范围内，计算纹波</t>
  </si>
  <si>
    <t>纹波计算电压下限</t>
  </si>
  <si>
    <t>纹波限值</t>
  </si>
  <si>
    <t>放电条件1</t>
  </si>
  <si>
    <t>纹波峰峰值</t>
  </si>
  <si>
    <t>放电条件2</t>
  </si>
  <si>
    <t>电压抬高值</t>
  </si>
  <si>
    <t>放电目标电压值=高压实时电压+抬高值</t>
  </si>
  <si>
    <t>放电上限电压值</t>
  </si>
  <si>
    <t>放电最高允许电压</t>
  </si>
  <si>
    <t>快减电压</t>
  </si>
  <si>
    <t>放电快速停止电压</t>
  </si>
  <si>
    <t>快速加截止电流限值</t>
  </si>
  <si>
    <t>电流小于此值，快速放电</t>
  </si>
  <si>
    <t>放电快速停止电流</t>
  </si>
  <si>
    <t>放电电流小于此值后，159起作用</t>
  </si>
  <si>
    <t>补电使能</t>
  </si>
  <si>
    <t>1：补电使能；其它：禁止</t>
  </si>
  <si>
    <t>密码高16位</t>
  </si>
  <si>
    <t>密码低16位</t>
  </si>
  <si>
    <t>DCDC本地CAN地址</t>
  </si>
  <si>
    <t>DCDC本地CAN广播地址</t>
  </si>
  <si>
    <t>0xff</t>
  </si>
  <si>
    <t>上位机CAN地址</t>
  </si>
  <si>
    <t>0xf0</t>
  </si>
  <si>
    <t>168-199</t>
  </si>
  <si>
    <t>温度3</t>
  </si>
  <si>
    <t>0.1 ℃/bit</t>
    <phoneticPr fontId="8" type="noConversion"/>
  </si>
  <si>
    <t>200-1400</t>
    <phoneticPr fontId="8" type="noConversion"/>
  </si>
  <si>
    <t>参数组1（PF=61）</t>
    <phoneticPr fontId="8" type="noConversion"/>
  </si>
  <si>
    <t>高压端电压</t>
    <phoneticPr fontId="8" type="noConversion"/>
  </si>
  <si>
    <t>参数组2（PF=62）</t>
    <phoneticPr fontId="8" type="noConversion"/>
  </si>
  <si>
    <t>0-2500</t>
    <phoneticPr fontId="8" type="noConversion"/>
  </si>
  <si>
    <t>0-25000</t>
    <phoneticPr fontId="8" type="noConversion"/>
  </si>
  <si>
    <t>低压端电压</t>
    <phoneticPr fontId="8" type="noConversion"/>
  </si>
  <si>
    <t>低压端平均电流</t>
    <phoneticPr fontId="8" type="noConversion"/>
  </si>
  <si>
    <t>0.1A/bit</t>
    <phoneticPr fontId="8" type="noConversion"/>
  </si>
  <si>
    <t>保护标志位</t>
    <phoneticPr fontId="8" type="noConversion"/>
  </si>
  <si>
    <t>0-255</t>
    <phoneticPr fontId="8" type="noConversion"/>
  </si>
  <si>
    <t>数据区</t>
    <phoneticPr fontId="8" type="noConversion"/>
  </si>
  <si>
    <t>BYTE0、BYTE1</t>
    <phoneticPr fontId="8" type="noConversion"/>
  </si>
  <si>
    <t>BYTE2、BYTE3</t>
    <phoneticPr fontId="8" type="noConversion"/>
  </si>
  <si>
    <t>BYTE4、BYTE5</t>
    <phoneticPr fontId="8" type="noConversion"/>
  </si>
  <si>
    <t>BYTE6、BYTE7</t>
    <phoneticPr fontId="8" type="noConversion"/>
  </si>
  <si>
    <t>BYTE4</t>
    <phoneticPr fontId="8" type="noConversion"/>
  </si>
  <si>
    <t>0-0xffff</t>
  </si>
  <si>
    <t>0-0xffff</t>
    <phoneticPr fontId="8" type="noConversion"/>
  </si>
  <si>
    <t>参数组3（PF=63）</t>
    <phoneticPr fontId="8" type="noConversion"/>
  </si>
  <si>
    <t>运行状态</t>
    <phoneticPr fontId="8" type="noConversion"/>
  </si>
  <si>
    <t>BYTE0</t>
    <phoneticPr fontId="8" type="noConversion"/>
  </si>
  <si>
    <t xml:space="preserve">2:升压
3:降压
其他:停止
</t>
    <phoneticPr fontId="8" type="noConversion"/>
  </si>
  <si>
    <t>快速保护</t>
    <phoneticPr fontId="8" type="noConversion"/>
  </si>
  <si>
    <t>BYTE1</t>
  </si>
  <si>
    <t>BYTE1</t>
    <phoneticPr fontId="8" type="noConversion"/>
  </si>
  <si>
    <t>停止原因</t>
    <phoneticPr fontId="8" type="noConversion"/>
  </si>
  <si>
    <t>硬件保护次数</t>
    <phoneticPr fontId="8" type="noConversion"/>
  </si>
  <si>
    <t>BYTE2</t>
  </si>
  <si>
    <t>BYTE2</t>
    <phoneticPr fontId="8" type="noConversion"/>
  </si>
  <si>
    <t>硬件保护信息</t>
    <phoneticPr fontId="8" type="noConversion"/>
  </si>
  <si>
    <t>BYTE3、BYTE4</t>
    <phoneticPr fontId="8" type="noConversion"/>
  </si>
  <si>
    <t>通信超时</t>
    <phoneticPr fontId="8" type="noConversion"/>
  </si>
  <si>
    <t>BYTE5</t>
    <phoneticPr fontId="8" type="noConversion"/>
  </si>
  <si>
    <t>接收到的运行指令</t>
    <phoneticPr fontId="8" type="noConversion"/>
  </si>
  <si>
    <t xml:space="preserve">2:升压
3:降压
其他:停止
</t>
    <phoneticPr fontId="8" type="noConversion"/>
  </si>
  <si>
    <t>BYTE6</t>
    <phoneticPr fontId="8" type="noConversion"/>
  </si>
  <si>
    <t>BYTE7</t>
    <phoneticPr fontId="8" type="noConversion"/>
  </si>
  <si>
    <t>模组保护</t>
    <phoneticPr fontId="8" type="noConversion"/>
  </si>
  <si>
    <t xml:space="preserve">0：无报警
1：温度和电压报警
2：仅电压报警
3：仅温度报警
</t>
    <phoneticPr fontId="8" type="noConversion"/>
  </si>
  <si>
    <t>参数组4（PF=64）</t>
    <phoneticPr fontId="8" type="noConversion"/>
  </si>
  <si>
    <t>低压端功率</t>
    <phoneticPr fontId="8" type="noConversion"/>
  </si>
  <si>
    <t>0.1KW/bit</t>
    <phoneticPr fontId="8" type="noConversion"/>
  </si>
  <si>
    <t>光伏状态</t>
    <phoneticPr fontId="8" type="noConversion"/>
  </si>
  <si>
    <t xml:space="preserve">0：关机
1：光照检测
2：发电中
3：等待光伏接入
4：故障
</t>
    <phoneticPr fontId="8" type="noConversion"/>
  </si>
  <si>
    <t>BYTE2</t>
    <phoneticPr fontId="8" type="noConversion"/>
  </si>
  <si>
    <t>输入总能量高16</t>
    <phoneticPr fontId="8" type="noConversion"/>
  </si>
  <si>
    <t>输入总能量低16</t>
    <phoneticPr fontId="8" type="noConversion"/>
  </si>
  <si>
    <t>BYTE3、BYTE4</t>
    <phoneticPr fontId="8" type="noConversion"/>
  </si>
  <si>
    <t>BYTE5、BYTE6</t>
    <phoneticPr fontId="8" type="noConversion"/>
  </si>
  <si>
    <t>BYTE7</t>
    <phoneticPr fontId="8" type="noConversion"/>
  </si>
  <si>
    <t>参数组5（PF=65）</t>
    <phoneticPr fontId="8" type="noConversion"/>
  </si>
  <si>
    <t>1WH/bit</t>
    <phoneticPr fontId="8" type="noConversion"/>
  </si>
  <si>
    <t>高压预充标志</t>
    <phoneticPr fontId="8" type="noConversion"/>
  </si>
  <si>
    <t xml:space="preserve">3   :预充完成
其它:未完成
</t>
    <phoneticPr fontId="8" type="noConversion"/>
  </si>
  <si>
    <t>低压预充标志</t>
    <phoneticPr fontId="8" type="noConversion"/>
  </si>
  <si>
    <t>保留</t>
    <phoneticPr fontId="8" type="noConversion"/>
  </si>
  <si>
    <t>输出总能量高16</t>
    <phoneticPr fontId="8" type="noConversion"/>
  </si>
  <si>
    <t>输出总能量低16</t>
    <phoneticPr fontId="8" type="noConversion"/>
  </si>
  <si>
    <t>BYTE1、BYTE2</t>
    <phoneticPr fontId="8" type="noConversion"/>
  </si>
  <si>
    <t>低压总电流</t>
    <phoneticPr fontId="8" type="noConversion"/>
  </si>
  <si>
    <t>0-60000
降压为负，升压为正</t>
    <phoneticPr fontId="8" type="noConversion"/>
  </si>
  <si>
    <r>
      <t>1）默认波特率：250Kbps（125K，250K，500K，1M可设置）
2）传输数据格式：超过1个字节的数据，定义高字节先发送，低字节后发送。
示例：发送5200=0x1450  存放位置Byte1-Byte2, Byte1=0x14 Byte2=0x50
3）数据转换格式示例：
    待传输的DCDC电流为：20A，SPN=0.1A/Bit 
    物理量转换为通信量：20*10+30000 = 30200=0x75F8 
    通信量转换为物理量：（30200-30000）*0.1=20
4）未定义字节填写0xFF或位填写1
5）SPN说明：1℃/bit，-40  1℃/bit为分辨率和缩放系数，-40为偏置，若无偏置则不添加, -40
6）SA、PS等ID数值可以双方协定
7）</t>
    </r>
    <r>
      <rPr>
        <sz val="12"/>
        <color rgb="FFFF0000"/>
        <rFont val="宋体"/>
        <family val="3"/>
        <charset val="134"/>
      </rPr>
      <t xml:space="preserve">DCDC地址  ：默认为1，可设置， 参数下载时0xff为广播地址，可设置
</t>
    </r>
    <r>
      <rPr>
        <sz val="12"/>
        <color theme="1"/>
        <rFont val="宋体"/>
        <family val="3"/>
        <charset val="134"/>
      </rPr>
      <t>8)</t>
    </r>
    <r>
      <rPr>
        <sz val="12"/>
        <color rgb="FFFF0000"/>
        <rFont val="宋体"/>
        <family val="3"/>
        <charset val="134"/>
      </rPr>
      <t xml:space="preserve"> 上位机地址：默认为0xf0，可设置
</t>
    </r>
    <r>
      <rPr>
        <sz val="12"/>
        <color theme="1"/>
        <rFont val="宋体"/>
        <family val="3"/>
        <charset val="134"/>
      </rPr>
      <t>9）稳利达所有系列DCDC模块默认执行本通信协议，同时向上兼容老版通信协议，通过设
   置CAN模式实现：
                 CAN模式=0：老版标准帧静默；CAN模式=1：老版标准帧主动；
                 CAN模式=2：老版扩展帧静默；CAN模式=3：老版扩展帧主动；
                 CAN模式=4（出厂默认）：J1939扩展帧；</t>
    </r>
    <phoneticPr fontId="8" type="noConversion"/>
  </si>
  <si>
    <t>BYTE0</t>
    <phoneticPr fontId="0" type="noConversion"/>
  </si>
  <si>
    <t>参数地址</t>
    <phoneticPr fontId="8" type="noConversion"/>
  </si>
  <si>
    <t>参数值</t>
    <phoneticPr fontId="8" type="noConversion"/>
  </si>
  <si>
    <t>忽略，可填充0xff，或不发送</t>
    <phoneticPr fontId="8" type="noConversion"/>
  </si>
  <si>
    <t>数据查询</t>
    <phoneticPr fontId="8" type="noConversion"/>
  </si>
  <si>
    <t>查询地址</t>
    <phoneticPr fontId="8" type="noConversion"/>
  </si>
  <si>
    <t>附表1：参数组编号及参数说明</t>
    <phoneticPr fontId="8" type="noConversion"/>
  </si>
  <si>
    <t>参数下载DCDC回复</t>
    <phoneticPr fontId="8" type="noConversion"/>
  </si>
  <si>
    <t>DCDC参数改写成功后会回复对应地址和设置值，改写不成功不回复</t>
    <phoneticPr fontId="8" type="noConversion"/>
  </si>
  <si>
    <t>说明</t>
    <phoneticPr fontId="0" type="noConversion"/>
  </si>
  <si>
    <t>参数数量：最小1，最大3</t>
    <phoneticPr fontId="8" type="noConversion"/>
  </si>
  <si>
    <t>数据查询DCDC回复</t>
    <phoneticPr fontId="8" type="noConversion"/>
  </si>
  <si>
    <t>立即</t>
    <phoneticPr fontId="8" type="noConversion"/>
  </si>
  <si>
    <t>同查询帧数据</t>
    <phoneticPr fontId="8" type="noConversion"/>
  </si>
  <si>
    <t>参数1</t>
    <phoneticPr fontId="8" type="noConversion"/>
  </si>
  <si>
    <t>参数2</t>
    <phoneticPr fontId="8" type="noConversion"/>
  </si>
  <si>
    <t>参数3</t>
    <phoneticPr fontId="8" type="noConversion"/>
  </si>
  <si>
    <t>参数数量&lt;2时，填充0xffff
查询地址+1的参数值</t>
    <phoneticPr fontId="8" type="noConversion"/>
  </si>
  <si>
    <t>参数数量&lt;3时，填充0xffff
查询地址+2的参数值</t>
    <phoneticPr fontId="8" type="noConversion"/>
  </si>
  <si>
    <t>参数数量：最小1，最大3，小于1或大于3不回复</t>
    <phoneticPr fontId="8" type="noConversion"/>
  </si>
  <si>
    <t>见附表2：参数地址
查询地址的参数值</t>
    <phoneticPr fontId="8" type="noConversion"/>
  </si>
  <si>
    <t>参数主动上报</t>
    <phoneticPr fontId="8" type="noConversion"/>
  </si>
  <si>
    <t>附表2：参数地址及参数说明</t>
    <phoneticPr fontId="8" type="noConversion"/>
  </si>
  <si>
    <t>升压目标电压
（模式8：为升压计算值）</t>
    <phoneticPr fontId="8" type="noConversion"/>
  </si>
  <si>
    <r>
      <t>0</t>
    </r>
    <r>
      <rPr>
        <sz val="10.5"/>
        <color rgb="FF000000"/>
        <rFont val="宋体"/>
        <family val="3"/>
        <charset val="134"/>
      </rPr>
      <t xml:space="preserve">：关机
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 xml:space="preserve">：光照检测
</t>
    </r>
    <r>
      <rPr>
        <sz val="10.5"/>
        <color rgb="FF000000"/>
        <rFont val="Calibri"/>
        <family val="2"/>
      </rPr>
      <t>2</t>
    </r>
    <r>
      <rPr>
        <sz val="10.5"/>
        <color rgb="FF000000"/>
        <rFont val="宋体"/>
        <family val="3"/>
        <charset val="134"/>
      </rPr>
      <t xml:space="preserve">：发电中
</t>
    </r>
    <r>
      <rPr>
        <sz val="10.5"/>
        <color rgb="FF000000"/>
        <rFont val="Calibri"/>
        <family val="2"/>
      </rPr>
      <t>3</t>
    </r>
    <r>
      <rPr>
        <sz val="10.5"/>
        <color rgb="FF000000"/>
        <rFont val="宋体"/>
        <family val="3"/>
        <charset val="134"/>
      </rPr>
      <t xml:space="preserve">：等待光伏接入
</t>
    </r>
    <r>
      <rPr>
        <sz val="10.5"/>
        <color rgb="FF000000"/>
        <rFont val="Calibri"/>
        <family val="2"/>
      </rPr>
      <t>4</t>
    </r>
    <r>
      <rPr>
        <sz val="10.5"/>
        <color rgb="FF000000"/>
        <rFont val="宋体"/>
        <family val="3"/>
        <charset val="134"/>
      </rPr>
      <t xml:space="preserve">：故障
</t>
    </r>
    <phoneticPr fontId="8" type="noConversion"/>
  </si>
  <si>
    <t>1：检测可放电
0：检测不可放电</t>
    <phoneticPr fontId="8" type="noConversion"/>
  </si>
  <si>
    <r>
      <t>0</t>
    </r>
    <r>
      <rPr>
        <sz val="10.5"/>
        <color rgb="FF000000"/>
        <rFont val="宋体"/>
        <family val="3"/>
        <charset val="134"/>
      </rPr>
      <t xml:space="preserve">：无报警
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 xml:space="preserve">：温度和电压报警
</t>
    </r>
    <r>
      <rPr>
        <sz val="10.5"/>
        <color rgb="FF000000"/>
        <rFont val="Calibri"/>
        <family val="2"/>
      </rPr>
      <t>2</t>
    </r>
    <r>
      <rPr>
        <sz val="10.5"/>
        <color rgb="FF000000"/>
        <rFont val="宋体"/>
        <family val="3"/>
        <charset val="134"/>
      </rPr>
      <t xml:space="preserve">：仅电压报警
</t>
    </r>
    <r>
      <rPr>
        <sz val="10.5"/>
        <color rgb="FF000000"/>
        <rFont val="Calibri"/>
        <family val="2"/>
      </rPr>
      <t>3</t>
    </r>
    <r>
      <rPr>
        <sz val="10.5"/>
        <color rgb="FF000000"/>
        <rFont val="宋体"/>
        <family val="3"/>
        <charset val="134"/>
      </rPr>
      <t xml:space="preserve">：仅温度报警
</t>
    </r>
    <phoneticPr fontId="8" type="noConversion"/>
  </si>
  <si>
    <r>
      <t>1</t>
    </r>
    <r>
      <rPr>
        <sz val="10.5"/>
        <color rgb="FF7030A0"/>
        <rFont val="宋体"/>
        <family val="3"/>
        <charset val="134"/>
      </rPr>
      <t xml:space="preserve">：故障
</t>
    </r>
    <r>
      <rPr>
        <sz val="10.5"/>
        <color rgb="FF7030A0"/>
        <rFont val="Calibri"/>
        <family val="2"/>
      </rPr>
      <t>0</t>
    </r>
    <r>
      <rPr>
        <sz val="10.5"/>
        <color rgb="FF7030A0"/>
        <rFont val="宋体"/>
        <family val="3"/>
        <charset val="134"/>
      </rPr>
      <t>：正常</t>
    </r>
    <phoneticPr fontId="8" type="noConversion"/>
  </si>
  <si>
    <r>
      <t>2:</t>
    </r>
    <r>
      <rPr>
        <sz val="10.5"/>
        <color rgb="FF000000"/>
        <rFont val="宋体"/>
        <family val="3"/>
        <charset val="134"/>
      </rPr>
      <t xml:space="preserve">升压
</t>
    </r>
    <r>
      <rPr>
        <sz val="10.5"/>
        <color rgb="FF000000"/>
        <rFont val="Calibri"/>
        <family val="2"/>
      </rPr>
      <t>3:</t>
    </r>
    <r>
      <rPr>
        <sz val="10.5"/>
        <color rgb="FF000000"/>
        <rFont val="宋体"/>
        <family val="3"/>
        <charset val="134"/>
      </rPr>
      <t>降压
其他</t>
    </r>
    <r>
      <rPr>
        <sz val="10.5"/>
        <color rgb="FF000000"/>
        <rFont val="Calibri"/>
        <family val="2"/>
      </rPr>
      <t>:</t>
    </r>
    <r>
      <rPr>
        <sz val="10.5"/>
        <color rgb="FF000000"/>
        <rFont val="宋体"/>
        <family val="3"/>
        <charset val="134"/>
      </rPr>
      <t xml:space="preserve">停止
</t>
    </r>
    <phoneticPr fontId="8" type="noConversion"/>
  </si>
  <si>
    <r>
      <t>1</t>
    </r>
    <r>
      <rPr>
        <sz val="10.5"/>
        <color rgb="FF000000"/>
        <rFont val="宋体"/>
        <family val="3"/>
        <charset val="134"/>
      </rPr>
      <t>：使能
其他：不使能</t>
    </r>
    <phoneticPr fontId="8" type="noConversion"/>
  </si>
  <si>
    <r>
      <t>0 :</t>
    </r>
    <r>
      <rPr>
        <sz val="10.5"/>
        <color rgb="FF000000"/>
        <rFont val="宋体"/>
        <family val="3"/>
        <charset val="134"/>
      </rPr>
      <t xml:space="preserve">停止
</t>
    </r>
    <r>
      <rPr>
        <sz val="10.5"/>
        <color rgb="FF000000"/>
        <rFont val="Calibri"/>
        <family val="2"/>
      </rPr>
      <t>2:</t>
    </r>
    <r>
      <rPr>
        <sz val="10.5"/>
        <color rgb="FF000000"/>
        <rFont val="宋体"/>
        <family val="3"/>
        <charset val="134"/>
      </rPr>
      <t xml:space="preserve">放电
</t>
    </r>
    <r>
      <rPr>
        <sz val="10.5"/>
        <color rgb="FF000000"/>
        <rFont val="Calibri"/>
        <family val="2"/>
      </rPr>
      <t>3:</t>
    </r>
    <r>
      <rPr>
        <sz val="10.5"/>
        <color rgb="FF000000"/>
        <rFont val="宋体"/>
        <family val="3"/>
        <charset val="134"/>
      </rPr>
      <t xml:space="preserve">充电
</t>
    </r>
    <phoneticPr fontId="8" type="noConversion"/>
  </si>
  <si>
    <r>
      <t>6:</t>
    </r>
    <r>
      <rPr>
        <sz val="10.5"/>
        <color rgb="FF000000"/>
        <rFont val="宋体"/>
        <family val="3"/>
        <charset val="134"/>
      </rPr>
      <t xml:space="preserve">启动
其他：关闭
</t>
    </r>
    <phoneticPr fontId="8" type="noConversion"/>
  </si>
  <si>
    <r>
      <t>CAN</t>
    </r>
    <r>
      <rPr>
        <sz val="10.5"/>
        <color rgb="FF000000"/>
        <rFont val="宋体"/>
        <family val="3"/>
        <charset val="134"/>
      </rPr>
      <t>模式</t>
    </r>
    <phoneticPr fontId="8" type="noConversion"/>
  </si>
  <si>
    <t>1-65535</t>
    <phoneticPr fontId="8" type="noConversion"/>
  </si>
  <si>
    <r>
      <t>0</t>
    </r>
    <r>
      <rPr>
        <sz val="10.5"/>
        <color rgb="FF000000"/>
        <rFont val="宋体"/>
        <family val="3"/>
        <charset val="134"/>
      </rPr>
      <t xml:space="preserve">：标准帧，不主动发送
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 xml:space="preserve">：标准帧，主动发送
</t>
    </r>
    <r>
      <rPr>
        <sz val="10.5"/>
        <color rgb="FF000000"/>
        <rFont val="Calibri"/>
        <family val="2"/>
      </rPr>
      <t>2</t>
    </r>
    <r>
      <rPr>
        <sz val="10.5"/>
        <color rgb="FF000000"/>
        <rFont val="宋体"/>
        <family val="3"/>
        <charset val="134"/>
      </rPr>
      <t xml:space="preserve">：扩展帧，不主动发送
</t>
    </r>
    <r>
      <rPr>
        <sz val="10.5"/>
        <color rgb="FF000000"/>
        <rFont val="Calibri"/>
        <family val="2"/>
      </rPr>
      <t>3</t>
    </r>
    <r>
      <rPr>
        <sz val="10.5"/>
        <color rgb="FF000000"/>
        <rFont val="宋体"/>
        <family val="3"/>
        <charset val="134"/>
      </rPr>
      <t xml:space="preserve">：扩展帧，主动发送
</t>
    </r>
    <r>
      <rPr>
        <sz val="10.5"/>
        <color rgb="FF000000"/>
        <rFont val="Calibri"/>
        <family val="2"/>
      </rPr>
      <t>4</t>
    </r>
    <r>
      <rPr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Calibri"/>
        <family val="2"/>
      </rPr>
      <t>J1939</t>
    </r>
    <phoneticPr fontId="8" type="noConversion"/>
  </si>
  <si>
    <r>
      <t>48:125K
24:250k
12:500K
6:1M
Max</t>
    </r>
    <r>
      <rPr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Calibri"/>
        <family val="2"/>
      </rPr>
      <t xml:space="preserve">255
</t>
    </r>
    <phoneticPr fontId="8" type="noConversion"/>
  </si>
  <si>
    <r>
      <t>3</t>
    </r>
    <r>
      <rPr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Calibri"/>
        <family val="2"/>
      </rPr>
      <t xml:space="preserve">   </t>
    </r>
    <r>
      <rPr>
        <sz val="10.5"/>
        <color rgb="FF000000"/>
        <rFont val="宋体"/>
        <family val="3"/>
        <charset val="134"/>
      </rPr>
      <t>预充完成
其它：未预充完成
写</t>
    </r>
    <r>
      <rPr>
        <sz val="10.5"/>
        <color rgb="FF000000"/>
        <rFont val="Calibri"/>
        <family val="2"/>
      </rPr>
      <t>3</t>
    </r>
    <r>
      <rPr>
        <sz val="10.5"/>
        <color rgb="FF000000"/>
        <rFont val="宋体"/>
        <family val="3"/>
        <charset val="134"/>
      </rPr>
      <t xml:space="preserve">：强制预充
</t>
    </r>
    <phoneticPr fontId="8" type="noConversion"/>
  </si>
  <si>
    <r>
      <rPr>
        <sz val="10.5"/>
        <color rgb="FF000000"/>
        <rFont val="宋体"/>
        <family val="3"/>
        <charset val="134"/>
      </rPr>
      <t>写</t>
    </r>
    <r>
      <rPr>
        <sz val="10.5"/>
        <color rgb="FF000000"/>
        <rFont val="Calibri"/>
        <family val="2"/>
      </rPr>
      <t>0</t>
    </r>
    <r>
      <rPr>
        <sz val="10.5"/>
        <color rgb="FF000000"/>
        <rFont val="宋体"/>
        <family val="3"/>
        <charset val="134"/>
      </rPr>
      <t>：重新上电后恢复初始数据
写</t>
    </r>
    <r>
      <rPr>
        <sz val="10.5"/>
        <color rgb="FF000000"/>
        <rFont val="Calibri"/>
        <family val="2"/>
      </rPr>
      <t>2</t>
    </r>
    <r>
      <rPr>
        <sz val="10.5"/>
        <color rgb="FF000000"/>
        <rFont val="宋体"/>
        <family val="3"/>
        <charset val="134"/>
      </rPr>
      <t>：测试参数下载
写</t>
    </r>
    <r>
      <rPr>
        <sz val="10.5"/>
        <color rgb="FF000000"/>
        <rFont val="Calibri"/>
        <family val="2"/>
      </rPr>
      <t>8</t>
    </r>
    <r>
      <rPr>
        <sz val="10.5"/>
        <color rgb="FF000000"/>
        <rFont val="宋体"/>
        <family val="3"/>
        <charset val="134"/>
      </rPr>
      <t>：默认节能数据下载
显示</t>
    </r>
    <r>
      <rPr>
        <sz val="10.5"/>
        <color rgb="FF000000"/>
        <rFont val="Calibri"/>
        <family val="2"/>
      </rPr>
      <t>86</t>
    </r>
    <r>
      <rPr>
        <sz val="10.5"/>
        <color rgb="FF000000"/>
        <rFont val="宋体"/>
        <family val="3"/>
        <charset val="134"/>
      </rPr>
      <t xml:space="preserve">：存储成功
显示其它：存储失败
</t>
    </r>
    <phoneticPr fontId="8" type="noConversion"/>
  </si>
  <si>
    <r>
      <rPr>
        <sz val="10.5"/>
        <color rgb="FF000000"/>
        <rFont val="宋体"/>
        <family val="3"/>
        <charset val="134"/>
      </rPr>
      <t>低压低时补电电流
低压低于</t>
    </r>
    <r>
      <rPr>
        <sz val="10.5"/>
        <color rgb="FF000000"/>
        <rFont val="Calibri"/>
        <family val="2"/>
      </rPr>
      <t>100V</t>
    </r>
    <r>
      <rPr>
        <sz val="10.5"/>
        <color rgb="FF000000"/>
        <rFont val="宋体"/>
        <family val="3"/>
        <charset val="134"/>
      </rPr>
      <t>时补电到</t>
    </r>
    <r>
      <rPr>
        <sz val="10.5"/>
        <color rgb="FF000000"/>
        <rFont val="Calibri"/>
        <family val="2"/>
      </rPr>
      <t>105V</t>
    </r>
    <r>
      <rPr>
        <sz val="10.5"/>
        <color rgb="FF000000"/>
        <rFont val="宋体"/>
        <family val="3"/>
        <charset val="134"/>
      </rPr>
      <t xml:space="preserve">停止
</t>
    </r>
    <phoneticPr fontId="8" type="noConversion"/>
  </si>
  <si>
    <t>见附表2：参数地址及参数说明，100-199号地址参数允许下载</t>
    <phoneticPr fontId="8" type="noConversion"/>
  </si>
  <si>
    <t>见附表2：参数地址
查询地址的参数值，
0-199均支持查询</t>
    <phoneticPr fontId="8" type="noConversion"/>
  </si>
  <si>
    <r>
      <t>见下表</t>
    </r>
    <r>
      <rPr>
        <sz val="10.5"/>
        <color rgb="FF000000"/>
        <rFont val="Calibri"/>
        <family val="2"/>
      </rPr>
      <t>1.1</t>
    </r>
    <phoneticPr fontId="8" type="noConversion"/>
  </si>
  <si>
    <t>Bit15-7</t>
  </si>
  <si>
    <t>Bit6</t>
  </si>
  <si>
    <t>Bit5</t>
  </si>
  <si>
    <t>Bit4</t>
  </si>
  <si>
    <t>Bit3</t>
  </si>
  <si>
    <t>温度过低</t>
  </si>
  <si>
    <t>OCR</t>
  </si>
  <si>
    <t>OH</t>
  </si>
  <si>
    <t>HUVR</t>
  </si>
  <si>
    <t>LOVR</t>
  </si>
  <si>
    <t>LUVR</t>
  </si>
  <si>
    <t>HOVR</t>
  </si>
  <si>
    <r>
      <rPr>
        <b/>
        <sz val="10.5"/>
        <color rgb="FF000000"/>
        <rFont val="宋体"/>
        <family val="3"/>
        <charset val="134"/>
      </rPr>
      <t>表</t>
    </r>
    <r>
      <rPr>
        <b/>
        <sz val="10.5"/>
        <color rgb="FF000000"/>
        <rFont val="Calibri"/>
        <family val="2"/>
      </rPr>
      <t>1</t>
    </r>
    <r>
      <rPr>
        <b/>
        <sz val="10.5"/>
        <color rgb="FF000000"/>
        <rFont val="宋体"/>
        <family val="3"/>
        <charset val="134"/>
      </rPr>
      <t>．</t>
    </r>
    <r>
      <rPr>
        <b/>
        <sz val="10.5"/>
        <color rgb="FF000000"/>
        <rFont val="Calibri"/>
        <family val="2"/>
      </rPr>
      <t>1  </t>
    </r>
    <r>
      <rPr>
        <b/>
        <sz val="10.5"/>
        <color rgb="FF000000"/>
        <rFont val="宋体"/>
        <family val="3"/>
        <charset val="134"/>
      </rPr>
      <t>：</t>
    </r>
    <r>
      <rPr>
        <b/>
        <sz val="10.5"/>
        <color rgb="FF000000"/>
        <rFont val="Calibri"/>
        <family val="2"/>
      </rPr>
      <t xml:space="preserve">   </t>
    </r>
    <r>
      <rPr>
        <b/>
        <sz val="10.5"/>
        <color rgb="FF000000"/>
        <rFont val="宋体"/>
        <family val="3"/>
        <charset val="134"/>
      </rPr>
      <t>保护标志说明</t>
    </r>
    <r>
      <rPr>
        <sz val="10.5"/>
        <color rgb="FF000000"/>
        <rFont val="宋体"/>
        <family val="3"/>
        <charset val="134"/>
      </rPr>
      <t xml:space="preserve">
</t>
    </r>
    <r>
      <rPr>
        <sz val="10.5"/>
        <color rgb="FF000000"/>
        <rFont val="Calibri"/>
        <family val="2"/>
      </rPr>
      <t xml:space="preserve">                        1</t>
    </r>
    <r>
      <rPr>
        <sz val="10.5"/>
        <color rgb="FF000000"/>
        <rFont val="宋体"/>
        <family val="3"/>
        <charset val="134"/>
      </rPr>
      <t>：故障</t>
    </r>
    <r>
      <rPr>
        <sz val="10.5"/>
        <color rgb="FF000000"/>
        <rFont val="Calibri"/>
        <family val="2"/>
      </rPr>
      <t xml:space="preserve"> 0</t>
    </r>
    <r>
      <rPr>
        <sz val="10.5"/>
        <color rgb="FF000000"/>
        <rFont val="宋体"/>
        <family val="3"/>
        <charset val="134"/>
      </rPr>
      <t>：正常</t>
    </r>
    <phoneticPr fontId="8" type="noConversion"/>
  </si>
  <si>
    <t>位</t>
  </si>
  <si>
    <t>Bit7</t>
  </si>
  <si>
    <t>Bi6</t>
  </si>
  <si>
    <t>Bi5</t>
  </si>
  <si>
    <t>Bit2</t>
  </si>
  <si>
    <t>Bit1</t>
  </si>
  <si>
    <t>Bit0</t>
  </si>
  <si>
    <t>L8</t>
  </si>
  <si>
    <r>
      <t>IGBT</t>
    </r>
    <r>
      <rPr>
        <sz val="10.5"/>
        <color theme="1"/>
        <rFont val="宋体"/>
        <family val="3"/>
        <charset val="134"/>
      </rPr>
      <t>保护</t>
    </r>
  </si>
  <si>
    <t>过流</t>
  </si>
  <si>
    <t>过热</t>
  </si>
  <si>
    <t>高压欠压</t>
  </si>
  <si>
    <t>低压过压</t>
  </si>
  <si>
    <t>低压欠压</t>
  </si>
  <si>
    <t>高压过压</t>
  </si>
  <si>
    <t>H8</t>
  </si>
  <si>
    <t>Bit15</t>
  </si>
  <si>
    <t>Bit14</t>
  </si>
  <si>
    <t>Bit13</t>
  </si>
  <si>
    <t>Bit12</t>
  </si>
  <si>
    <t>Bit11</t>
  </si>
  <si>
    <t>Bit10</t>
  </si>
  <si>
    <t>Bit9</t>
  </si>
  <si>
    <t>Bit8</t>
  </si>
  <si>
    <r>
      <t>1:</t>
    </r>
    <r>
      <rPr>
        <sz val="10.5"/>
        <color theme="1"/>
        <rFont val="宋体"/>
        <family val="3"/>
        <charset val="134"/>
      </rPr>
      <t>预充失败</t>
    </r>
  </si>
  <si>
    <r>
      <t>1</t>
    </r>
    <r>
      <rPr>
        <sz val="10.5"/>
        <color theme="1"/>
        <rFont val="宋体"/>
        <family val="3"/>
        <charset val="134"/>
      </rPr>
      <t>：电池充满</t>
    </r>
  </si>
  <si>
    <t>THE</t>
  </si>
  <si>
    <t>VOLE</t>
  </si>
  <si>
    <r>
      <rPr>
        <b/>
        <sz val="11"/>
        <color rgb="FF000000"/>
        <rFont val="宋体"/>
        <family val="3"/>
        <charset val="134"/>
      </rPr>
      <t>表</t>
    </r>
    <r>
      <rPr>
        <b/>
        <sz val="11"/>
        <color rgb="FF000000"/>
        <rFont val="Calibri"/>
        <family val="2"/>
      </rPr>
      <t>1</t>
    </r>
    <r>
      <rPr>
        <b/>
        <sz val="11"/>
        <color rgb="FF000000"/>
        <rFont val="宋体"/>
        <family val="3"/>
        <charset val="134"/>
      </rPr>
      <t>．</t>
    </r>
    <r>
      <rPr>
        <b/>
        <sz val="11"/>
        <color rgb="FF000000"/>
        <rFont val="Calibri"/>
        <family val="2"/>
      </rPr>
      <t xml:space="preserve">2 </t>
    </r>
    <r>
      <rPr>
        <b/>
        <sz val="11"/>
        <color rgb="FF000000"/>
        <rFont val="宋体"/>
        <family val="3"/>
        <charset val="134"/>
      </rPr>
      <t>：</t>
    </r>
    <r>
      <rPr>
        <b/>
        <sz val="11"/>
        <color rgb="FF000000"/>
        <rFont val="Times New Roman"/>
        <family val="1"/>
      </rPr>
      <t>     </t>
    </r>
    <r>
      <rPr>
        <b/>
        <sz val="11"/>
        <color rgb="FF000000"/>
        <rFont val="宋体"/>
        <family val="3"/>
        <charset val="134"/>
      </rPr>
      <t>停止原因</t>
    </r>
    <phoneticPr fontId="8" type="noConversion"/>
  </si>
  <si>
    <r>
      <t>01</t>
    </r>
    <r>
      <rPr>
        <sz val="10.5"/>
        <color theme="1"/>
        <rFont val="宋体"/>
        <family val="3"/>
        <charset val="134"/>
      </rPr>
      <t xml:space="preserve">：最近动作为充电
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 xml:space="preserve">：最近动作为放电
</t>
    </r>
    <phoneticPr fontId="8" type="noConversion"/>
  </si>
  <si>
    <r>
      <t>01</t>
    </r>
    <r>
      <rPr>
        <sz val="10.5"/>
        <color theme="1"/>
        <rFont val="宋体"/>
        <family val="3"/>
        <charset val="134"/>
      </rPr>
      <t xml:space="preserve">：充电全局保护
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 xml:space="preserve">：放电全局保护
</t>
    </r>
    <phoneticPr fontId="8" type="noConversion"/>
  </si>
  <si>
    <r>
      <t>详见下表</t>
    </r>
    <r>
      <rPr>
        <sz val="10.5"/>
        <color rgb="FF000000"/>
        <rFont val="Calibri"/>
        <family val="2"/>
      </rPr>
      <t>1.2</t>
    </r>
    <phoneticPr fontId="8" type="noConversion"/>
  </si>
  <si>
    <r>
      <t>详见下表</t>
    </r>
    <r>
      <rPr>
        <sz val="10.5"/>
        <color rgb="FF000000"/>
        <rFont val="Calibri"/>
        <family val="2"/>
      </rPr>
      <t>1.3</t>
    </r>
    <phoneticPr fontId="8" type="noConversion"/>
  </si>
  <si>
    <r>
      <t>详见下表</t>
    </r>
    <r>
      <rPr>
        <sz val="10.5"/>
        <color rgb="FF000000"/>
        <rFont val="Calibri"/>
        <family val="2"/>
      </rPr>
      <t>1.4</t>
    </r>
    <phoneticPr fontId="8" type="noConversion"/>
  </si>
  <si>
    <r>
      <t>详见下表</t>
    </r>
    <r>
      <rPr>
        <sz val="10.5"/>
        <color rgb="FF000000"/>
        <rFont val="Calibri"/>
        <family val="2"/>
      </rPr>
      <t>1.5</t>
    </r>
    <phoneticPr fontId="8" type="noConversion"/>
  </si>
  <si>
    <r>
      <t>详见下表</t>
    </r>
    <r>
      <rPr>
        <sz val="10.5"/>
        <color rgb="FF000000"/>
        <rFont val="Calibri"/>
        <family val="2"/>
      </rPr>
      <t>1.6</t>
    </r>
    <phoneticPr fontId="8" type="noConversion"/>
  </si>
  <si>
    <t>Bit 2</t>
  </si>
  <si>
    <t>Bit 1</t>
  </si>
  <si>
    <t>Bit 0</t>
  </si>
  <si>
    <r>
      <rPr>
        <b/>
        <sz val="10.5"/>
        <color rgb="FF000000"/>
        <rFont val="宋体"/>
        <family val="3"/>
        <charset val="134"/>
      </rPr>
      <t>表</t>
    </r>
    <r>
      <rPr>
        <b/>
        <sz val="10.5"/>
        <color rgb="FF000000"/>
        <rFont val="Calibri"/>
        <family val="2"/>
      </rPr>
      <t>1</t>
    </r>
    <r>
      <rPr>
        <b/>
        <sz val="10.5"/>
        <color rgb="FF000000"/>
        <rFont val="宋体"/>
        <family val="3"/>
        <charset val="134"/>
      </rPr>
      <t>．</t>
    </r>
    <r>
      <rPr>
        <b/>
        <sz val="10.5"/>
        <color rgb="FF000000"/>
        <rFont val="Calibri"/>
        <family val="2"/>
      </rPr>
      <t xml:space="preserve">3 </t>
    </r>
    <r>
      <rPr>
        <b/>
        <sz val="10.5"/>
        <color rgb="FF000000"/>
        <rFont val="宋体"/>
        <family val="3"/>
        <charset val="134"/>
      </rPr>
      <t>：</t>
    </r>
    <r>
      <rPr>
        <b/>
        <sz val="10.5"/>
        <color rgb="FF000000"/>
        <rFont val="Calibri"/>
        <family val="2"/>
      </rPr>
      <t xml:space="preserve">   </t>
    </r>
    <r>
      <rPr>
        <b/>
        <sz val="10.5"/>
        <color rgb="FF000000"/>
        <rFont val="宋体"/>
        <family val="3"/>
        <charset val="134"/>
      </rPr>
      <t>快速保护标志说明</t>
    </r>
    <r>
      <rPr>
        <sz val="10.5"/>
        <color rgb="FF000000"/>
        <rFont val="Calibri"/>
        <family val="2"/>
      </rPr>
      <t xml:space="preserve">
                       1</t>
    </r>
    <r>
      <rPr>
        <sz val="10.5"/>
        <color rgb="FF000000"/>
        <rFont val="宋体"/>
        <family val="3"/>
        <charset val="134"/>
      </rPr>
      <t>：故障</t>
    </r>
    <r>
      <rPr>
        <sz val="10.5"/>
        <color rgb="FF000000"/>
        <rFont val="Calibri"/>
        <family val="2"/>
      </rPr>
      <t xml:space="preserve"> 0</t>
    </r>
    <r>
      <rPr>
        <sz val="10.5"/>
        <color rgb="FF000000"/>
        <rFont val="宋体"/>
        <family val="3"/>
        <charset val="134"/>
      </rPr>
      <t>：正常</t>
    </r>
    <phoneticPr fontId="8" type="noConversion"/>
  </si>
  <si>
    <t>硬件总保护</t>
  </si>
  <si>
    <r>
      <t>信号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输入</t>
    </r>
  </si>
  <si>
    <r>
      <t>信号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输入</t>
    </r>
  </si>
  <si>
    <t>电压硬保</t>
  </si>
  <si>
    <r>
      <t>IGBT</t>
    </r>
    <r>
      <rPr>
        <sz val="10.5"/>
        <color theme="1"/>
        <rFont val="宋体"/>
        <family val="3"/>
        <charset val="134"/>
      </rPr>
      <t>故障</t>
    </r>
  </si>
  <si>
    <r>
      <rPr>
        <b/>
        <sz val="10.5"/>
        <color rgb="FF000000"/>
        <rFont val="宋体"/>
        <family val="3"/>
        <charset val="134"/>
      </rPr>
      <t>表</t>
    </r>
    <r>
      <rPr>
        <b/>
        <sz val="10.5"/>
        <color rgb="FF000000"/>
        <rFont val="Calibri"/>
        <family val="2"/>
      </rPr>
      <t>1</t>
    </r>
    <r>
      <rPr>
        <b/>
        <sz val="10.5"/>
        <color rgb="FF000000"/>
        <rFont val="宋体"/>
        <family val="3"/>
        <charset val="134"/>
      </rPr>
      <t>．</t>
    </r>
    <r>
      <rPr>
        <b/>
        <sz val="10.5"/>
        <color rgb="FF000000"/>
        <rFont val="Calibri"/>
        <family val="2"/>
      </rPr>
      <t xml:space="preserve">4 </t>
    </r>
    <r>
      <rPr>
        <b/>
        <sz val="10.5"/>
        <color rgb="FF000000"/>
        <rFont val="宋体"/>
        <family val="3"/>
        <charset val="134"/>
      </rPr>
      <t>：</t>
    </r>
    <r>
      <rPr>
        <b/>
        <sz val="7"/>
        <color rgb="FF000000"/>
        <rFont val="Times New Roman"/>
        <family val="1"/>
      </rPr>
      <t>     </t>
    </r>
    <r>
      <rPr>
        <b/>
        <sz val="10.5"/>
        <color rgb="FF000000"/>
        <rFont val="宋体"/>
        <family val="3"/>
        <charset val="134"/>
      </rPr>
      <t>硬件保护信息</t>
    </r>
    <r>
      <rPr>
        <sz val="10.5"/>
        <color rgb="FF000000"/>
        <rFont val="宋体"/>
        <family val="3"/>
        <charset val="134"/>
      </rPr>
      <t xml:space="preserve">
</t>
    </r>
    <r>
      <rPr>
        <sz val="10.5"/>
        <color rgb="FF000000"/>
        <rFont val="Calibri"/>
        <family val="2"/>
      </rPr>
      <t xml:space="preserve">                       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：有效</t>
    </r>
    <r>
      <rPr>
        <sz val="10.5"/>
        <color rgb="FF000000"/>
        <rFont val="Times New Roman"/>
        <family val="1"/>
      </rPr>
      <t xml:space="preserve"> 0</t>
    </r>
    <r>
      <rPr>
        <sz val="10.5"/>
        <color rgb="FF000000"/>
        <rFont val="宋体"/>
        <family val="3"/>
        <charset val="134"/>
      </rPr>
      <t>：无效</t>
    </r>
    <phoneticPr fontId="8" type="noConversion"/>
  </si>
  <si>
    <t xml:space="preserve">并联支路数
(寄存器14)
 =1
</t>
    <phoneticPr fontId="8" type="noConversion"/>
  </si>
  <si>
    <t xml:space="preserve">并联支路数
(寄存器14)
 &gt;1
</t>
    <phoneticPr fontId="8" type="noConversion"/>
  </si>
  <si>
    <r>
      <rPr>
        <sz val="10.5"/>
        <color theme="1"/>
        <rFont val="宋体"/>
        <family val="3"/>
        <charset val="134"/>
      </rPr>
      <t>信号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输入</t>
    </r>
    <phoneticPr fontId="8" type="noConversion"/>
  </si>
  <si>
    <t>辅助电源故障</t>
  </si>
  <si>
    <t>辅助电源故障</t>
    <phoneticPr fontId="8" type="noConversion"/>
  </si>
  <si>
    <t>应急信输入</t>
    <phoneticPr fontId="8" type="noConversion"/>
  </si>
  <si>
    <t>电流硬保</t>
    <phoneticPr fontId="8" type="noConversion"/>
  </si>
  <si>
    <t>低压硬保</t>
    <phoneticPr fontId="8" type="noConversion"/>
  </si>
  <si>
    <t>高压硬保</t>
    <phoneticPr fontId="8" type="noConversion"/>
  </si>
  <si>
    <t>Bit15-4</t>
  </si>
  <si>
    <t>Bit 3</t>
  </si>
  <si>
    <r>
      <rPr>
        <b/>
        <sz val="10.5"/>
        <color rgb="FF000000"/>
        <rFont val="宋体"/>
        <family val="3"/>
        <charset val="134"/>
      </rPr>
      <t>表</t>
    </r>
    <r>
      <rPr>
        <b/>
        <sz val="10.5"/>
        <color rgb="FF000000"/>
        <rFont val="Times New Roman"/>
        <family val="1"/>
      </rPr>
      <t>1</t>
    </r>
    <r>
      <rPr>
        <b/>
        <sz val="10.5"/>
        <color rgb="FF000000"/>
        <rFont val="宋体"/>
        <family val="3"/>
        <charset val="134"/>
      </rPr>
      <t>．</t>
    </r>
    <r>
      <rPr>
        <b/>
        <sz val="10.5"/>
        <color rgb="FF000000"/>
        <rFont val="Times New Roman"/>
        <family val="1"/>
      </rPr>
      <t xml:space="preserve">5 </t>
    </r>
    <r>
      <rPr>
        <b/>
        <sz val="10.5"/>
        <color rgb="FF000000"/>
        <rFont val="宋体"/>
        <family val="3"/>
        <charset val="134"/>
      </rPr>
      <t>：通信超时</t>
    </r>
    <r>
      <rPr>
        <sz val="10.5"/>
        <color rgb="FF000000"/>
        <rFont val="宋体"/>
        <family val="3"/>
        <charset val="134"/>
      </rPr>
      <t xml:space="preserve">
</t>
    </r>
    <r>
      <rPr>
        <sz val="10.5"/>
        <color rgb="FF000000"/>
        <rFont val="Times New Roman"/>
        <family val="1"/>
      </rPr>
      <t xml:space="preserve">               1</t>
    </r>
    <r>
      <rPr>
        <sz val="10.5"/>
        <color rgb="FF000000"/>
        <rFont val="宋体"/>
        <family val="3"/>
        <charset val="134"/>
      </rPr>
      <t>：有效</t>
    </r>
    <r>
      <rPr>
        <sz val="10.5"/>
        <color rgb="FF000000"/>
        <rFont val="Times New Roman"/>
        <family val="1"/>
      </rPr>
      <t xml:space="preserve"> 0</t>
    </r>
    <r>
      <rPr>
        <sz val="10.5"/>
        <color rgb="FF000000"/>
        <rFont val="宋体"/>
        <family val="3"/>
        <charset val="134"/>
      </rPr>
      <t>：无效</t>
    </r>
    <phoneticPr fontId="8" type="noConversion"/>
  </si>
  <si>
    <r>
      <t xml:space="preserve">CAN-2
</t>
    </r>
    <r>
      <rPr>
        <sz val="10.5"/>
        <color theme="1"/>
        <rFont val="宋体"/>
        <family val="3"/>
        <charset val="134"/>
      </rPr>
      <t>通信超时</t>
    </r>
    <phoneticPr fontId="8" type="noConversion"/>
  </si>
  <si>
    <r>
      <t xml:space="preserve">CAN-1
</t>
    </r>
    <r>
      <rPr>
        <sz val="10.5"/>
        <color theme="1"/>
        <rFont val="宋体"/>
        <family val="3"/>
        <charset val="134"/>
      </rPr>
      <t>通信超时</t>
    </r>
    <phoneticPr fontId="8" type="noConversion"/>
  </si>
  <si>
    <r>
      <t xml:space="preserve">RS485-2
</t>
    </r>
    <r>
      <rPr>
        <sz val="10.5"/>
        <color theme="1"/>
        <rFont val="宋体"/>
        <family val="3"/>
        <charset val="134"/>
      </rPr>
      <t>通信超时</t>
    </r>
    <phoneticPr fontId="8" type="noConversion"/>
  </si>
  <si>
    <r>
      <t xml:space="preserve">RS485-1
</t>
    </r>
    <r>
      <rPr>
        <sz val="10.5"/>
        <color theme="1"/>
        <rFont val="宋体"/>
        <family val="3"/>
        <charset val="134"/>
      </rPr>
      <t>通信超时</t>
    </r>
    <phoneticPr fontId="8" type="noConversion"/>
  </si>
  <si>
    <t>低压继电器</t>
  </si>
  <si>
    <t>高压继电器</t>
  </si>
  <si>
    <t>光耦输出</t>
  </si>
  <si>
    <t>Bi9</t>
  </si>
  <si>
    <t>Bit 8</t>
  </si>
  <si>
    <r>
      <t>S1</t>
    </r>
    <r>
      <rPr>
        <sz val="10.5"/>
        <color theme="1"/>
        <rFont val="宋体"/>
        <family val="3"/>
        <charset val="134"/>
      </rPr>
      <t>光耦输入</t>
    </r>
  </si>
  <si>
    <r>
      <t>S2</t>
    </r>
    <r>
      <rPr>
        <sz val="10.5"/>
        <color theme="1"/>
        <rFont val="宋体"/>
        <family val="3"/>
        <charset val="134"/>
      </rPr>
      <t>光耦输入</t>
    </r>
  </si>
  <si>
    <r>
      <t>S3</t>
    </r>
    <r>
      <rPr>
        <sz val="10.5"/>
        <color theme="1"/>
        <rFont val="宋体"/>
        <family val="3"/>
        <charset val="134"/>
      </rPr>
      <t>光耦输入</t>
    </r>
  </si>
  <si>
    <r>
      <t>WR</t>
    </r>
    <r>
      <rPr>
        <sz val="10.5"/>
        <color theme="1"/>
        <rFont val="宋体"/>
        <family val="3"/>
        <charset val="134"/>
      </rPr>
      <t>输出</t>
    </r>
  </si>
  <si>
    <t>备用继电器</t>
  </si>
  <si>
    <r>
      <rPr>
        <b/>
        <sz val="10.5"/>
        <color rgb="FF000000"/>
        <rFont val="宋体"/>
        <family val="3"/>
        <charset val="134"/>
      </rPr>
      <t>表</t>
    </r>
    <r>
      <rPr>
        <b/>
        <sz val="10.5"/>
        <color rgb="FF000000"/>
        <rFont val="Times New Roman"/>
        <family val="1"/>
      </rPr>
      <t>1</t>
    </r>
    <r>
      <rPr>
        <b/>
        <sz val="10.5"/>
        <color rgb="FF000000"/>
        <rFont val="宋体"/>
        <family val="3"/>
        <charset val="134"/>
      </rPr>
      <t>．</t>
    </r>
    <r>
      <rPr>
        <b/>
        <sz val="10.5"/>
        <color rgb="FF000000"/>
        <rFont val="Times New Roman"/>
        <family val="1"/>
      </rPr>
      <t xml:space="preserve">6 </t>
    </r>
    <r>
      <rPr>
        <b/>
        <sz val="10.5"/>
        <color rgb="FF000000"/>
        <rFont val="宋体"/>
        <family val="3"/>
        <charset val="134"/>
      </rPr>
      <t>：</t>
    </r>
    <r>
      <rPr>
        <b/>
        <sz val="7"/>
        <color rgb="FF000000"/>
        <rFont val="Times New Roman"/>
        <family val="1"/>
      </rPr>
      <t xml:space="preserve">  </t>
    </r>
    <r>
      <rPr>
        <b/>
        <sz val="10.5"/>
        <color rgb="FF000000"/>
        <rFont val="Calibri"/>
        <family val="2"/>
      </rPr>
      <t>IO</t>
    </r>
    <r>
      <rPr>
        <b/>
        <sz val="10.5"/>
        <color rgb="FF000000"/>
        <rFont val="宋体"/>
        <family val="3"/>
        <charset val="134"/>
      </rPr>
      <t xml:space="preserve">信息
</t>
    </r>
    <r>
      <rPr>
        <b/>
        <sz val="10.5"/>
        <color rgb="FF000000"/>
        <rFont val="Calibri"/>
        <family val="2"/>
      </rPr>
      <t xml:space="preserve">                     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：有效</t>
    </r>
    <r>
      <rPr>
        <sz val="10.5"/>
        <color rgb="FF000000"/>
        <rFont val="Calibri"/>
        <family val="2"/>
      </rPr>
      <t xml:space="preserve"> 0</t>
    </r>
    <r>
      <rPr>
        <sz val="10.5"/>
        <color rgb="FF000000"/>
        <rFont val="宋体"/>
        <family val="3"/>
        <charset val="134"/>
      </rPr>
      <t>：无效</t>
    </r>
    <phoneticPr fontId="8" type="noConversion"/>
  </si>
  <si>
    <t>风扇开关</t>
    <phoneticPr fontId="8" type="noConversion"/>
  </si>
  <si>
    <t>半桥使能</t>
    <phoneticPr fontId="8" type="noConversion"/>
  </si>
  <si>
    <r>
      <t>1=</t>
    </r>
    <r>
      <rPr>
        <sz val="10.5"/>
        <color theme="1"/>
        <rFont val="宋体"/>
        <family val="3"/>
        <charset val="134"/>
      </rPr>
      <t>直接模式</t>
    </r>
    <r>
      <rPr>
        <sz val="10.5"/>
        <color theme="1"/>
        <rFont val="Calibri"/>
        <family val="2"/>
      </rPr>
      <t>0=</t>
    </r>
    <r>
      <rPr>
        <sz val="10.5"/>
        <color theme="1"/>
        <rFont val="宋体"/>
        <family val="3"/>
        <charset val="134"/>
      </rPr>
      <t>半桥模式</t>
    </r>
    <phoneticPr fontId="8" type="noConversion"/>
  </si>
  <si>
    <r>
      <t>CS</t>
    </r>
    <r>
      <rPr>
        <sz val="10.5"/>
        <color theme="1"/>
        <rFont val="宋体"/>
        <family val="3"/>
        <charset val="134"/>
      </rPr>
      <t>输出</t>
    </r>
    <phoneticPr fontId="8" type="noConversion"/>
  </si>
  <si>
    <t>故障复位</t>
    <phoneticPr fontId="8" type="noConversion"/>
  </si>
  <si>
    <t>应急信号输入</t>
    <phoneticPr fontId="8" type="noConversion"/>
  </si>
  <si>
    <r>
      <t>DA</t>
    </r>
    <r>
      <rPr>
        <sz val="10.5"/>
        <color theme="1"/>
        <rFont val="宋体"/>
        <family val="3"/>
        <charset val="134"/>
      </rPr>
      <t>输出</t>
    </r>
    <phoneticPr fontId="8" type="noConversion"/>
  </si>
  <si>
    <t>风扇开关2</t>
    <phoneticPr fontId="8" type="noConversion"/>
  </si>
  <si>
    <t>风扇开关1</t>
    <phoneticPr fontId="8" type="noConversion"/>
  </si>
  <si>
    <t>模组温度保护</t>
    <phoneticPr fontId="8" type="noConversion"/>
  </si>
  <si>
    <t>模组电压保护</t>
    <phoneticPr fontId="8" type="noConversion"/>
  </si>
  <si>
    <t>上臂使能</t>
    <phoneticPr fontId="8" type="noConversion"/>
  </si>
  <si>
    <t>下臂使能</t>
    <phoneticPr fontId="8" type="noConversion"/>
  </si>
  <si>
    <t>光耦输出3</t>
    <phoneticPr fontId="8" type="noConversion"/>
  </si>
  <si>
    <t>光耦输出2</t>
    <phoneticPr fontId="8" type="noConversion"/>
  </si>
  <si>
    <t>光耦输出1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</si>
</sst>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等线"/>
      <family val="2"/>
      <scheme val="minor"/>
    </font>
    <font>
      <b/>
      <sz val="20"/>
      <color theme="1"/>
      <name val="等线"/>
      <charset val="134"/>
      <scheme val="minor"/>
    </font>
    <font>
      <sz val="12"/>
      <color rgb="FFFF0000"/>
      <name val="宋体"/>
      <family val="3"/>
      <charset val="134"/>
    </font>
    <font>
      <sz val="10.5"/>
      <color theme="1"/>
      <name val="Calibri"/>
      <family val="2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rgb="FF7030A0"/>
      <name val="Calibri"/>
      <family val="2"/>
    </font>
    <font>
      <sz val="10.5"/>
      <color rgb="FF7030A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FF0000"/>
      <name val="Calibri"/>
      <family val="2"/>
    </font>
    <font>
      <sz val="10.5"/>
      <color rgb="FFFF0000"/>
      <name val="宋体"/>
      <family val="3"/>
      <charset val="134"/>
    </font>
    <font>
      <b/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0.5"/>
      <color rgb="FF000000"/>
      <name val="宋体"/>
      <family val="3"/>
      <charset val="134"/>
    </font>
    <font>
      <b/>
      <sz val="10.5"/>
      <color rgb="FF000000"/>
      <name val="Calibri"/>
      <family val="2"/>
    </font>
    <font>
      <b/>
      <sz val="11"/>
      <color rgb="FF000000"/>
      <name val="宋体"/>
      <family val="3"/>
      <charset val="134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sz val="10.5"/>
      <color rgb="FF000000"/>
      <name val="Times New Roman"/>
      <family val="1"/>
    </font>
    <font>
      <b/>
      <sz val="7"/>
      <color rgb="FF000000"/>
      <name val="Times New Roman"/>
      <family val="1"/>
    </font>
    <font>
      <b/>
      <sz val="10.5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6" fillId="0" borderId="16" xfId="0" applyFont="1" applyBorder="1" applyAlignment="1">
      <alignment horizontal="justify" vertical="top" wrapText="1"/>
    </xf>
    <xf numFmtId="0" fontId="16" fillId="0" borderId="17" xfId="0" applyFont="1" applyBorder="1" applyAlignment="1">
      <alignment horizontal="justify" vertical="top" wrapText="1"/>
    </xf>
    <xf numFmtId="0" fontId="17" fillId="0" borderId="18" xfId="0" applyFont="1" applyBorder="1" applyAlignment="1">
      <alignment horizontal="justify" vertical="top" wrapText="1"/>
    </xf>
    <xf numFmtId="0" fontId="17" fillId="0" borderId="19" xfId="0" applyFont="1" applyBorder="1" applyAlignment="1">
      <alignment horizontal="justify" vertical="top" wrapText="1"/>
    </xf>
    <xf numFmtId="0" fontId="16" fillId="0" borderId="19" xfId="0" applyFont="1" applyBorder="1" applyAlignment="1">
      <alignment horizontal="justify" vertical="top" wrapText="1"/>
    </xf>
    <xf numFmtId="0" fontId="15" fillId="0" borderId="19" xfId="0" applyFont="1" applyBorder="1" applyAlignment="1">
      <alignment horizontal="justify" vertical="top" wrapText="1"/>
    </xf>
    <xf numFmtId="0" fontId="18" fillId="0" borderId="19" xfId="0" applyFont="1" applyBorder="1" applyAlignment="1">
      <alignment horizontal="justify" vertical="top" wrapText="1"/>
    </xf>
    <xf numFmtId="0" fontId="16" fillId="0" borderId="19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justify" vertical="top" wrapText="1"/>
    </xf>
    <xf numFmtId="0" fontId="17" fillId="0" borderId="19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center"/>
    </xf>
    <xf numFmtId="0" fontId="17" fillId="0" borderId="22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left" vertical="center"/>
    </xf>
    <xf numFmtId="0" fontId="17" fillId="0" borderId="13" xfId="0" applyFont="1" applyBorder="1" applyAlignment="1">
      <alignment horizontal="justify" vertical="top" wrapText="1"/>
    </xf>
    <xf numFmtId="0" fontId="16" fillId="0" borderId="13" xfId="0" applyFont="1" applyBorder="1" applyAlignment="1">
      <alignment horizontal="justify" vertical="top" wrapText="1"/>
    </xf>
    <xf numFmtId="0" fontId="17" fillId="0" borderId="13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justify" vertical="center" wrapText="1"/>
    </xf>
    <xf numFmtId="0" fontId="17" fillId="0" borderId="19" xfId="0" applyFont="1" applyBorder="1" applyAlignment="1">
      <alignment horizontal="justify" vertical="center" wrapText="1"/>
    </xf>
    <xf numFmtId="0" fontId="17" fillId="0" borderId="22" xfId="0" applyFont="1" applyBorder="1" applyAlignment="1">
      <alignment horizontal="justify" vertical="center" wrapText="1"/>
    </xf>
    <xf numFmtId="0" fontId="16" fillId="0" borderId="22" xfId="0" applyFont="1" applyBorder="1" applyAlignment="1">
      <alignment horizontal="justify" vertical="center" wrapText="1"/>
    </xf>
    <xf numFmtId="0" fontId="17" fillId="0" borderId="24" xfId="0" applyFont="1" applyBorder="1" applyAlignment="1">
      <alignment horizontal="justify" vertical="center" wrapText="1"/>
    </xf>
    <xf numFmtId="0" fontId="17" fillId="0" borderId="0" xfId="0" applyFont="1" applyAlignment="1">
      <alignment horizontal="justify"/>
    </xf>
    <xf numFmtId="0" fontId="15" fillId="0" borderId="16" xfId="0" applyFont="1" applyBorder="1" applyAlignment="1">
      <alignment horizontal="justify" vertical="top" wrapText="1"/>
    </xf>
    <xf numFmtId="0" fontId="15" fillId="0" borderId="17" xfId="0" applyFont="1" applyBorder="1" applyAlignment="1">
      <alignment horizontal="justify" vertical="top" wrapText="1"/>
    </xf>
    <xf numFmtId="0" fontId="20" fillId="0" borderId="20" xfId="0" applyFont="1" applyBorder="1" applyAlignment="1">
      <alignment horizontal="justify" vertical="top" wrapText="1"/>
    </xf>
    <xf numFmtId="0" fontId="15" fillId="0" borderId="21" xfId="0" applyFont="1" applyBorder="1" applyAlignment="1">
      <alignment horizontal="justify" vertical="top" wrapText="1"/>
    </xf>
    <xf numFmtId="0" fontId="20" fillId="0" borderId="18" xfId="0" applyFont="1" applyBorder="1" applyAlignment="1">
      <alignment horizontal="justify" vertical="top" wrapText="1"/>
    </xf>
    <xf numFmtId="0" fontId="15" fillId="0" borderId="18" xfId="0" applyFont="1" applyBorder="1" applyAlignment="1">
      <alignment horizontal="justify" vertical="top" wrapText="1"/>
    </xf>
    <xf numFmtId="0" fontId="15" fillId="3" borderId="19" xfId="0" applyFont="1" applyFill="1" applyBorder="1" applyAlignment="1">
      <alignment horizontal="justify" vertical="top" wrapText="1"/>
    </xf>
    <xf numFmtId="0" fontId="15" fillId="0" borderId="2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justify" vertical="top" wrapText="1"/>
    </xf>
    <xf numFmtId="0" fontId="20" fillId="3" borderId="18" xfId="0" applyFont="1" applyFill="1" applyBorder="1" applyAlignment="1">
      <alignment horizontal="justify" vertical="top" wrapText="1"/>
    </xf>
    <xf numFmtId="0" fontId="15" fillId="3" borderId="20" xfId="0" applyFont="1" applyFill="1" applyBorder="1" applyAlignment="1">
      <alignment horizontal="justify" vertical="top" wrapText="1"/>
    </xf>
    <xf numFmtId="0" fontId="15" fillId="3" borderId="21" xfId="0" applyFont="1" applyFill="1" applyBorder="1" applyAlignment="1">
      <alignment horizontal="justify" vertical="top" wrapText="1"/>
    </xf>
    <xf numFmtId="0" fontId="15" fillId="0" borderId="29" xfId="0" applyFont="1" applyBorder="1" applyAlignment="1">
      <alignment horizontal="justify" vertical="top" wrapText="1"/>
    </xf>
    <xf numFmtId="0" fontId="15" fillId="0" borderId="30" xfId="0" applyFont="1" applyBorder="1" applyAlignment="1">
      <alignment horizontal="justify" vertical="top" wrapText="1"/>
    </xf>
    <xf numFmtId="0" fontId="15" fillId="0" borderId="33" xfId="0" applyFont="1" applyBorder="1" applyAlignment="1">
      <alignment horizontal="justify" vertical="top" wrapText="1"/>
    </xf>
    <xf numFmtId="0" fontId="15" fillId="0" borderId="35" xfId="0" applyFont="1" applyBorder="1" applyAlignment="1">
      <alignment horizontal="justify" vertical="top" wrapText="1"/>
    </xf>
    <xf numFmtId="0" fontId="20" fillId="0" borderId="28" xfId="0" applyFont="1" applyBorder="1" applyAlignment="1">
      <alignment horizontal="justify" vertical="top" wrapText="1"/>
    </xf>
    <xf numFmtId="0" fontId="15" fillId="0" borderId="34" xfId="0" applyFont="1" applyBorder="1" applyAlignment="1">
      <alignment horizontal="justify" vertical="top" wrapText="1"/>
    </xf>
    <xf numFmtId="0" fontId="15" fillId="0" borderId="24" xfId="0" applyFont="1" applyBorder="1" applyAlignment="1">
      <alignment horizontal="justify" vertical="top" wrapText="1"/>
    </xf>
    <xf numFmtId="0" fontId="20" fillId="0" borderId="24" xfId="0" applyFont="1" applyBorder="1" applyAlignment="1">
      <alignment horizontal="justify" vertical="top" wrapText="1"/>
    </xf>
    <xf numFmtId="0" fontId="15" fillId="0" borderId="38" xfId="0" applyFont="1" applyBorder="1" applyAlignment="1">
      <alignment horizontal="justify" vertical="top" wrapText="1"/>
    </xf>
    <xf numFmtId="0" fontId="20" fillId="0" borderId="39" xfId="0" applyFont="1" applyBorder="1" applyAlignment="1">
      <alignment horizontal="justify" vertical="top" wrapText="1"/>
    </xf>
    <xf numFmtId="0" fontId="20" fillId="0" borderId="29" xfId="0" applyFont="1" applyBorder="1" applyAlignment="1">
      <alignment horizontal="justify" vertical="top" wrapText="1"/>
    </xf>
    <xf numFmtId="0" fontId="15" fillId="0" borderId="32" xfId="0" applyFont="1" applyBorder="1" applyAlignment="1">
      <alignment horizontal="justify" vertical="top" wrapText="1"/>
    </xf>
    <xf numFmtId="0" fontId="15" fillId="0" borderId="27" xfId="0" applyFont="1" applyBorder="1" applyAlignment="1">
      <alignment horizontal="justify" vertical="top" wrapText="1"/>
    </xf>
    <xf numFmtId="0" fontId="20" fillId="0" borderId="32" xfId="0" applyFont="1" applyBorder="1" applyAlignment="1">
      <alignment horizontal="justify" vertical="top" wrapText="1"/>
    </xf>
    <xf numFmtId="0" fontId="20" fillId="0" borderId="30" xfId="0" applyFont="1" applyBorder="1" applyAlignment="1">
      <alignment horizontal="justify" vertical="top" wrapText="1"/>
    </xf>
    <xf numFmtId="0" fontId="20" fillId="0" borderId="27" xfId="0" applyFont="1" applyBorder="1" applyAlignment="1">
      <alignment horizontal="justify" vertical="top" wrapText="1"/>
    </xf>
    <xf numFmtId="0" fontId="0" fillId="0" borderId="1" xfId="0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 wrapText="1"/>
    </xf>
    <xf numFmtId="0" fontId="2" fillId="0" borderId="7" xfId="0" quotePrefix="1" applyFont="1" applyBorder="1" applyAlignment="1">
      <alignment horizontal="center" vertical="center" wrapText="1"/>
    </xf>
    <xf numFmtId="0" fontId="2" fillId="0" borderId="14" xfId="0" quotePrefix="1" applyFont="1" applyBorder="1" applyAlignment="1">
      <alignment horizontal="center" vertical="center" wrapText="1"/>
    </xf>
    <xf numFmtId="0" fontId="2" fillId="0" borderId="15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9" xfId="0" applyFont="1" applyBorder="1" applyAlignment="1">
      <alignment horizontal="left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28" fillId="0" borderId="25" xfId="0" applyFont="1" applyBorder="1" applyAlignment="1">
      <alignment horizontal="left"/>
    </xf>
    <xf numFmtId="0" fontId="17" fillId="0" borderId="26" xfId="0" applyFont="1" applyBorder="1" applyAlignment="1">
      <alignment horizontal="left"/>
    </xf>
    <xf numFmtId="0" fontId="17" fillId="0" borderId="27" xfId="0" applyFont="1" applyBorder="1" applyAlignment="1">
      <alignment horizontal="left"/>
    </xf>
    <xf numFmtId="0" fontId="17" fillId="0" borderId="25" xfId="0" applyFont="1" applyBorder="1" applyAlignment="1">
      <alignment horizontal="left" wrapText="1"/>
    </xf>
    <xf numFmtId="0" fontId="15" fillId="0" borderId="31" xfId="0" applyFont="1" applyBorder="1" applyAlignment="1">
      <alignment horizontal="left" vertical="top" wrapText="1"/>
    </xf>
    <xf numFmtId="0" fontId="15" fillId="0" borderId="32" xfId="0" applyFont="1" applyBorder="1" applyAlignment="1">
      <alignment horizontal="left" vertical="top" wrapText="1"/>
    </xf>
    <xf numFmtId="0" fontId="15" fillId="0" borderId="31" xfId="0" applyFont="1" applyBorder="1" applyAlignment="1">
      <alignment horizontal="justify" vertical="top" wrapText="1"/>
    </xf>
    <xf numFmtId="0" fontId="15" fillId="0" borderId="32" xfId="0" applyFont="1" applyBorder="1" applyAlignment="1">
      <alignment horizontal="justify" vertical="top" wrapText="1"/>
    </xf>
    <xf numFmtId="0" fontId="20" fillId="0" borderId="40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left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opLeftCell="A13" workbookViewId="0">
      <selection activeCell="N32" sqref="N32"/>
    </sheetView>
  </sheetViews>
  <sheetFormatPr defaultRowHeight="13.8" x14ac:dyDescent="0.25"/>
  <cols>
    <col min="14" max="14" width="13.44140625" customWidth="1"/>
    <col min="15" max="15" width="17.77734375" customWidth="1"/>
    <col min="16" max="16" width="13.109375" customWidth="1"/>
    <col min="17" max="17" width="13.6640625" customWidth="1"/>
    <col min="18" max="18" width="11.44140625" customWidth="1"/>
  </cols>
  <sheetData>
    <row r="1" spans="1:9" x14ac:dyDescent="0.25">
      <c r="A1" s="122"/>
      <c r="B1" s="122"/>
      <c r="C1" s="122"/>
      <c r="D1" s="122"/>
      <c r="E1" s="122"/>
      <c r="F1" s="122"/>
      <c r="G1" s="122"/>
      <c r="H1" s="122"/>
      <c r="I1" s="122"/>
    </row>
    <row r="2" spans="1:9" ht="14.4" x14ac:dyDescent="0.25">
      <c r="A2" s="105" t="s">
        <v>26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34</v>
      </c>
    </row>
    <row r="3" spans="1:9" ht="14.4" x14ac:dyDescent="0.25">
      <c r="A3" s="106"/>
      <c r="B3" s="2" t="s">
        <v>35</v>
      </c>
      <c r="C3" s="2" t="s">
        <v>36</v>
      </c>
      <c r="D3" s="2" t="s">
        <v>37</v>
      </c>
      <c r="E3" s="2" t="s">
        <v>38</v>
      </c>
      <c r="F3" s="2" t="s">
        <v>39</v>
      </c>
      <c r="G3" s="2" t="s">
        <v>40</v>
      </c>
      <c r="H3" s="2" t="s">
        <v>41</v>
      </c>
      <c r="I3" s="2" t="s">
        <v>42</v>
      </c>
    </row>
    <row r="4" spans="1:9" ht="14.4" x14ac:dyDescent="0.25">
      <c r="A4" s="107"/>
      <c r="B4" s="104" t="s">
        <v>43</v>
      </c>
      <c r="C4" s="104"/>
      <c r="D4" s="104"/>
      <c r="E4" s="104"/>
      <c r="F4" s="104"/>
      <c r="G4" s="104"/>
      <c r="H4" s="104"/>
      <c r="I4" s="104"/>
    </row>
    <row r="5" spans="1:9" ht="14.4" customHeight="1" x14ac:dyDescent="0.25">
      <c r="A5" s="108" t="s">
        <v>44</v>
      </c>
      <c r="B5" s="108"/>
      <c r="C5" s="108"/>
      <c r="D5" s="108"/>
      <c r="E5" s="108"/>
      <c r="F5" s="108"/>
      <c r="G5" s="108"/>
      <c r="H5" s="108"/>
      <c r="I5" s="108"/>
    </row>
    <row r="6" spans="1:9" ht="159.6" customHeight="1" x14ac:dyDescent="0.25">
      <c r="A6" s="119" t="s">
        <v>119</v>
      </c>
      <c r="B6" s="120"/>
      <c r="C6" s="120"/>
      <c r="D6" s="120"/>
      <c r="E6" s="120"/>
      <c r="F6" s="120"/>
      <c r="G6" s="120"/>
      <c r="H6" s="120"/>
      <c r="I6" s="121"/>
    </row>
    <row r="7" spans="1:9" ht="15.6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ht="14.4" x14ac:dyDescent="0.25">
      <c r="A8" s="116" t="s">
        <v>45</v>
      </c>
      <c r="B8" s="117" t="s">
        <v>46</v>
      </c>
      <c r="C8" s="117"/>
      <c r="D8" s="117"/>
      <c r="E8" s="117"/>
      <c r="F8" s="117"/>
      <c r="G8" s="117"/>
      <c r="H8" s="117"/>
      <c r="I8" s="117"/>
    </row>
    <row r="9" spans="1:9" ht="15.6" x14ac:dyDescent="0.25">
      <c r="A9" s="116"/>
      <c r="B9" s="22" t="s">
        <v>47</v>
      </c>
      <c r="C9" s="19" t="s">
        <v>4</v>
      </c>
      <c r="D9" s="19" t="s">
        <v>5</v>
      </c>
      <c r="E9" s="19" t="s">
        <v>6</v>
      </c>
      <c r="F9" s="19" t="s">
        <v>7</v>
      </c>
      <c r="G9" s="19" t="s">
        <v>8</v>
      </c>
      <c r="H9" s="19" t="s">
        <v>9</v>
      </c>
      <c r="I9" s="3" t="s">
        <v>48</v>
      </c>
    </row>
    <row r="10" spans="1:9" ht="15.6" x14ac:dyDescent="0.25">
      <c r="A10" s="116"/>
      <c r="B10" s="22" t="s">
        <v>49</v>
      </c>
      <c r="C10" s="3" t="s">
        <v>50</v>
      </c>
      <c r="D10" s="3">
        <v>25</v>
      </c>
      <c r="E10" s="9" t="s">
        <v>51</v>
      </c>
      <c r="F10" s="9" t="s">
        <v>52</v>
      </c>
      <c r="G10" s="9" t="s">
        <v>53</v>
      </c>
      <c r="H10" s="9" t="s">
        <v>54</v>
      </c>
      <c r="I10" s="3" t="s">
        <v>55</v>
      </c>
    </row>
    <row r="11" spans="1:9" ht="15.6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15.6" x14ac:dyDescent="0.25">
      <c r="A12" s="118" t="s">
        <v>113</v>
      </c>
      <c r="B12" s="101" t="s">
        <v>111</v>
      </c>
      <c r="C12" s="101"/>
      <c r="D12" s="21">
        <v>229</v>
      </c>
      <c r="E12" s="4"/>
      <c r="F12" s="4"/>
      <c r="G12" s="4"/>
      <c r="H12" s="4"/>
      <c r="I12" s="4"/>
    </row>
    <row r="13" spans="1:9" ht="15.6" x14ac:dyDescent="0.25">
      <c r="A13" s="118"/>
      <c r="B13" s="101" t="s">
        <v>112</v>
      </c>
      <c r="C13" s="101"/>
      <c r="D13" s="21">
        <v>81</v>
      </c>
      <c r="E13" s="4"/>
      <c r="F13" s="4"/>
      <c r="G13" s="4"/>
      <c r="H13" s="4"/>
      <c r="I13" s="4"/>
    </row>
    <row r="15" spans="1:9" ht="14.4" x14ac:dyDescent="0.25">
      <c r="A15" s="117" t="s">
        <v>25</v>
      </c>
      <c r="B15" s="117"/>
      <c r="C15" s="117"/>
      <c r="D15" s="117"/>
      <c r="E15" s="117"/>
      <c r="F15" s="117"/>
      <c r="G15" s="117"/>
      <c r="H15" s="117"/>
      <c r="I15" s="117"/>
    </row>
    <row r="16" spans="1:9" ht="14.4" x14ac:dyDescent="0.25">
      <c r="A16" s="1" t="s">
        <v>0</v>
      </c>
      <c r="B16" s="1" t="s">
        <v>1</v>
      </c>
      <c r="C16" s="127" t="str">
        <f>"ID(0x"&amp;DEC2HEX(C19*2^26+D19*2^25+E19*2^24+F19*2^16+G19*2^8+H19)&amp;")"</f>
        <v>ID(0x18EF51E5)</v>
      </c>
      <c r="D16" s="128"/>
      <c r="E16" s="128"/>
      <c r="F16" s="128"/>
      <c r="G16" s="128"/>
      <c r="H16" s="129"/>
      <c r="I16" s="1" t="s">
        <v>2</v>
      </c>
    </row>
    <row r="17" spans="1:18" ht="14.4" x14ac:dyDescent="0.25">
      <c r="A17" s="103" t="s">
        <v>3</v>
      </c>
      <c r="B17" s="103" t="s">
        <v>106</v>
      </c>
      <c r="C17" s="104" t="str">
        <f>"PGN = "&amp;IF(F19&gt;=240,(F19*2^8+G19),(F19*2^8))</f>
        <v>PGN = 61184</v>
      </c>
      <c r="D17" s="104"/>
      <c r="E17" s="104"/>
      <c r="F17" s="104"/>
      <c r="G17" s="104"/>
      <c r="H17" s="104"/>
      <c r="I17" s="102">
        <v>1000</v>
      </c>
    </row>
    <row r="18" spans="1:18" ht="14.4" x14ac:dyDescent="0.25">
      <c r="A18" s="103"/>
      <c r="B18" s="103"/>
      <c r="C18" s="1" t="s">
        <v>4</v>
      </c>
      <c r="D18" s="1" t="s">
        <v>5</v>
      </c>
      <c r="E18" s="1" t="s">
        <v>6</v>
      </c>
      <c r="F18" s="1" t="s">
        <v>7</v>
      </c>
      <c r="G18" s="1" t="s">
        <v>8</v>
      </c>
      <c r="H18" s="1" t="s">
        <v>9</v>
      </c>
      <c r="I18" s="102"/>
    </row>
    <row r="19" spans="1:18" ht="14.4" x14ac:dyDescent="0.25">
      <c r="A19" s="103"/>
      <c r="B19" s="103"/>
      <c r="C19" s="1">
        <v>6</v>
      </c>
      <c r="D19" s="1">
        <v>0</v>
      </c>
      <c r="E19" s="1">
        <v>0</v>
      </c>
      <c r="F19" s="1">
        <v>239</v>
      </c>
      <c r="G19" s="1">
        <f>$D$13</f>
        <v>81</v>
      </c>
      <c r="H19" s="1">
        <f>$D$12</f>
        <v>229</v>
      </c>
      <c r="I19" s="102"/>
    </row>
    <row r="20" spans="1:18" ht="14.4" x14ac:dyDescent="0.25">
      <c r="A20" s="104" t="s">
        <v>10</v>
      </c>
      <c r="B20" s="104"/>
      <c r="C20" s="104"/>
      <c r="D20" s="104"/>
      <c r="E20" s="104"/>
      <c r="F20" s="104"/>
      <c r="G20" s="104"/>
      <c r="H20" s="104"/>
      <c r="I20" s="104"/>
      <c r="K20" s="123" t="s">
        <v>123</v>
      </c>
      <c r="L20" s="123"/>
      <c r="M20" s="123"/>
      <c r="N20" s="123"/>
      <c r="O20" s="123"/>
      <c r="P20" s="123"/>
      <c r="Q20" s="123"/>
      <c r="R20" s="123"/>
    </row>
    <row r="21" spans="1:18" ht="14.4" x14ac:dyDescent="0.25">
      <c r="A21" s="1" t="s">
        <v>11</v>
      </c>
      <c r="B21" s="104" t="s">
        <v>12</v>
      </c>
      <c r="C21" s="104"/>
      <c r="D21" s="104"/>
      <c r="E21" s="104"/>
      <c r="F21" s="104"/>
      <c r="G21" s="104"/>
      <c r="H21" s="104" t="s">
        <v>13</v>
      </c>
      <c r="I21" s="104"/>
      <c r="K21" s="1" t="s">
        <v>58</v>
      </c>
      <c r="L21" s="1" t="s">
        <v>59</v>
      </c>
      <c r="M21" s="1" t="s">
        <v>60</v>
      </c>
      <c r="N21" s="1" t="s">
        <v>61</v>
      </c>
      <c r="O21" s="1" t="s">
        <v>62</v>
      </c>
      <c r="P21" s="1" t="s">
        <v>63</v>
      </c>
      <c r="Q21" s="1" t="s">
        <v>64</v>
      </c>
      <c r="R21" s="1" t="s">
        <v>65</v>
      </c>
    </row>
    <row r="22" spans="1:18" ht="14.4" x14ac:dyDescent="0.25">
      <c r="A22" s="1" t="s">
        <v>14</v>
      </c>
      <c r="B22" s="110" t="s">
        <v>15</v>
      </c>
      <c r="C22" s="111"/>
      <c r="D22" s="111"/>
      <c r="E22" s="111"/>
      <c r="F22" s="111"/>
      <c r="G22" s="112"/>
      <c r="H22" s="103" t="s">
        <v>122</v>
      </c>
      <c r="I22" s="102"/>
      <c r="K22" s="124" t="s">
        <v>23</v>
      </c>
      <c r="L22" s="124" t="s">
        <v>23</v>
      </c>
      <c r="M22" s="124" t="s">
        <v>23</v>
      </c>
      <c r="N22" s="124" t="s">
        <v>96</v>
      </c>
      <c r="O22" s="124" t="s">
        <v>97</v>
      </c>
      <c r="P22" s="124" t="s">
        <v>98</v>
      </c>
      <c r="Q22" s="124" t="s">
        <v>99</v>
      </c>
      <c r="R22" s="124" t="s">
        <v>100</v>
      </c>
    </row>
    <row r="23" spans="1:18" ht="14.4" x14ac:dyDescent="0.25">
      <c r="A23" s="1" t="s">
        <v>16</v>
      </c>
      <c r="B23" s="113"/>
      <c r="C23" s="114"/>
      <c r="D23" s="114"/>
      <c r="E23" s="114"/>
      <c r="F23" s="114"/>
      <c r="G23" s="115"/>
      <c r="H23" s="102"/>
      <c r="I23" s="102"/>
      <c r="K23" s="125"/>
      <c r="L23" s="125"/>
      <c r="M23" s="125"/>
      <c r="N23" s="125"/>
      <c r="O23" s="125"/>
      <c r="P23" s="125"/>
      <c r="Q23" s="125"/>
      <c r="R23" s="125"/>
    </row>
    <row r="24" spans="1:18" ht="14.4" x14ac:dyDescent="0.25">
      <c r="A24" s="1" t="s">
        <v>17</v>
      </c>
      <c r="B24" s="110" t="s">
        <v>18</v>
      </c>
      <c r="C24" s="111"/>
      <c r="D24" s="111"/>
      <c r="E24" s="111"/>
      <c r="F24" s="111"/>
      <c r="G24" s="112"/>
      <c r="H24" s="103" t="s">
        <v>121</v>
      </c>
      <c r="I24" s="103"/>
      <c r="K24" s="125"/>
      <c r="L24" s="125"/>
      <c r="M24" s="125"/>
      <c r="N24" s="125"/>
      <c r="O24" s="125"/>
      <c r="P24" s="125"/>
      <c r="Q24" s="125"/>
      <c r="R24" s="125"/>
    </row>
    <row r="25" spans="1:18" ht="14.4" x14ac:dyDescent="0.25">
      <c r="A25" s="1" t="s">
        <v>19</v>
      </c>
      <c r="B25" s="113"/>
      <c r="C25" s="114"/>
      <c r="D25" s="114"/>
      <c r="E25" s="114"/>
      <c r="F25" s="114"/>
      <c r="G25" s="115"/>
      <c r="H25" s="103"/>
      <c r="I25" s="103"/>
      <c r="K25" s="125"/>
      <c r="L25" s="125"/>
      <c r="M25" s="125"/>
      <c r="N25" s="125"/>
      <c r="O25" s="125"/>
      <c r="P25" s="125"/>
      <c r="Q25" s="125"/>
      <c r="R25" s="125"/>
    </row>
    <row r="26" spans="1:18" ht="14.4" x14ac:dyDescent="0.25">
      <c r="A26" s="1" t="s">
        <v>20</v>
      </c>
      <c r="B26" s="102" t="s">
        <v>101</v>
      </c>
      <c r="C26" s="102"/>
      <c r="D26" s="102"/>
      <c r="E26" s="102"/>
      <c r="F26" s="102"/>
      <c r="G26" s="102"/>
      <c r="H26" s="109" t="s">
        <v>118</v>
      </c>
      <c r="I26" s="109"/>
      <c r="K26" s="125"/>
      <c r="L26" s="125"/>
      <c r="M26" s="125"/>
      <c r="N26" s="125"/>
      <c r="O26" s="125"/>
      <c r="P26" s="125"/>
      <c r="Q26" s="125"/>
      <c r="R26" s="125"/>
    </row>
    <row r="27" spans="1:18" ht="14.4" x14ac:dyDescent="0.25">
      <c r="A27" s="1" t="s">
        <v>21</v>
      </c>
      <c r="B27" s="102"/>
      <c r="C27" s="102"/>
      <c r="D27" s="102"/>
      <c r="E27" s="102"/>
      <c r="F27" s="102"/>
      <c r="G27" s="102"/>
      <c r="H27" s="104"/>
      <c r="I27" s="104"/>
      <c r="K27" s="126"/>
      <c r="L27" s="126"/>
      <c r="M27" s="126"/>
      <c r="N27" s="126"/>
      <c r="O27" s="126"/>
      <c r="P27" s="126"/>
      <c r="Q27" s="126"/>
      <c r="R27" s="126"/>
    </row>
    <row r="28" spans="1:18" ht="33" customHeight="1" x14ac:dyDescent="0.25">
      <c r="A28" s="8" t="s">
        <v>22</v>
      </c>
      <c r="B28" s="102" t="s">
        <v>114</v>
      </c>
      <c r="C28" s="102"/>
      <c r="D28" s="102"/>
      <c r="E28" s="102"/>
      <c r="F28" s="102"/>
      <c r="G28" s="102"/>
      <c r="H28" s="103" t="s">
        <v>93</v>
      </c>
      <c r="I28" s="102"/>
      <c r="K28" s="100" t="s">
        <v>120</v>
      </c>
      <c r="L28" s="100"/>
      <c r="M28" s="100"/>
      <c r="N28" s="100"/>
      <c r="O28" s="100"/>
      <c r="P28" s="100"/>
      <c r="Q28" s="100"/>
      <c r="R28" s="100"/>
    </row>
    <row r="29" spans="1:18" ht="34.200000000000003" customHeight="1" x14ac:dyDescent="0.25">
      <c r="A29" s="8" t="s">
        <v>24</v>
      </c>
      <c r="B29" s="102" t="s">
        <v>115</v>
      </c>
      <c r="C29" s="102"/>
      <c r="D29" s="102"/>
      <c r="E29" s="102"/>
      <c r="F29" s="102"/>
      <c r="G29" s="102"/>
      <c r="H29" s="103" t="s">
        <v>93</v>
      </c>
      <c r="I29" s="102"/>
      <c r="K29" s="100"/>
      <c r="L29" s="100"/>
      <c r="M29" s="100"/>
      <c r="N29" s="100"/>
      <c r="O29" s="100"/>
      <c r="P29" s="100"/>
      <c r="Q29" s="100"/>
      <c r="R29" s="100"/>
    </row>
  </sheetData>
  <mergeCells count="41">
    <mergeCell ref="A6:I6"/>
    <mergeCell ref="A1:I1"/>
    <mergeCell ref="K20:R20"/>
    <mergeCell ref="K22:K27"/>
    <mergeCell ref="L22:L27"/>
    <mergeCell ref="M22:M27"/>
    <mergeCell ref="N22:N27"/>
    <mergeCell ref="O22:O27"/>
    <mergeCell ref="P22:P27"/>
    <mergeCell ref="Q22:Q27"/>
    <mergeCell ref="R22:R27"/>
    <mergeCell ref="H22:I23"/>
    <mergeCell ref="B24:G25"/>
    <mergeCell ref="H24:I25"/>
    <mergeCell ref="A15:I15"/>
    <mergeCell ref="C16:H16"/>
    <mergeCell ref="A17:A19"/>
    <mergeCell ref="A2:A4"/>
    <mergeCell ref="B4:I4"/>
    <mergeCell ref="A5:I5"/>
    <mergeCell ref="B26:G26"/>
    <mergeCell ref="H26:I26"/>
    <mergeCell ref="A20:I20"/>
    <mergeCell ref="B21:G21"/>
    <mergeCell ref="H21:I21"/>
    <mergeCell ref="B22:G23"/>
    <mergeCell ref="B17:B19"/>
    <mergeCell ref="C17:H17"/>
    <mergeCell ref="I17:I19"/>
    <mergeCell ref="A8:A10"/>
    <mergeCell ref="B8:I8"/>
    <mergeCell ref="A12:A13"/>
    <mergeCell ref="K28:R29"/>
    <mergeCell ref="B12:C12"/>
    <mergeCell ref="B13:C13"/>
    <mergeCell ref="B29:G29"/>
    <mergeCell ref="H29:I29"/>
    <mergeCell ref="B27:G27"/>
    <mergeCell ref="H27:I27"/>
    <mergeCell ref="B28:G28"/>
    <mergeCell ref="H28:I28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opLeftCell="A31" workbookViewId="0">
      <selection activeCell="N39" sqref="N39"/>
    </sheetView>
  </sheetViews>
  <sheetFormatPr defaultColWidth="8.88671875" defaultRowHeight="14.4" x14ac:dyDescent="0.25"/>
  <cols>
    <col min="1" max="1" width="10.109375" style="5" customWidth="1"/>
    <col min="2" max="2" width="8.6640625" style="5" customWidth="1"/>
    <col min="3" max="3" width="8.88671875" style="5"/>
    <col min="4" max="4" width="10" style="5" bestFit="1" customWidth="1"/>
    <col min="5" max="9" width="8.88671875" style="5"/>
    <col min="10" max="10" width="7.44140625" style="5" customWidth="1"/>
    <col min="11" max="11" width="2.77734375" style="6" customWidth="1"/>
    <col min="12" max="12" width="6.77734375" style="7" customWidth="1"/>
    <col min="13" max="17" width="12.77734375" style="7" customWidth="1"/>
    <col min="18" max="18" width="15.44140625" style="7" customWidth="1"/>
    <col min="19" max="20" width="12.77734375" style="7" customWidth="1"/>
    <col min="21" max="16384" width="8.88671875" style="7"/>
  </cols>
  <sheetData>
    <row r="1" spans="1:21" ht="17.399999999999999" x14ac:dyDescent="0.25">
      <c r="A1" s="140"/>
      <c r="B1" s="140"/>
      <c r="C1" s="140"/>
      <c r="D1" s="140"/>
      <c r="E1" s="140"/>
      <c r="F1" s="140"/>
      <c r="G1" s="140"/>
      <c r="H1" s="140"/>
      <c r="I1" s="140"/>
    </row>
    <row r="2" spans="1:21" ht="14.4" customHeight="1" x14ac:dyDescent="0.25">
      <c r="A2" s="105" t="s">
        <v>26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34</v>
      </c>
    </row>
    <row r="3" spans="1:21" x14ac:dyDescent="0.25">
      <c r="A3" s="106"/>
      <c r="B3" s="2" t="s">
        <v>35</v>
      </c>
      <c r="C3" s="2" t="s">
        <v>36</v>
      </c>
      <c r="D3" s="2" t="s">
        <v>37</v>
      </c>
      <c r="E3" s="2" t="s">
        <v>38</v>
      </c>
      <c r="F3" s="2" t="s">
        <v>39</v>
      </c>
      <c r="G3" s="2" t="s">
        <v>40</v>
      </c>
      <c r="H3" s="2" t="s">
        <v>41</v>
      </c>
      <c r="I3" s="2" t="s">
        <v>42</v>
      </c>
    </row>
    <row r="4" spans="1:21" x14ac:dyDescent="0.25">
      <c r="A4" s="107"/>
      <c r="B4" s="104" t="s">
        <v>43</v>
      </c>
      <c r="C4" s="104"/>
      <c r="D4" s="104"/>
      <c r="E4" s="104"/>
      <c r="F4" s="104"/>
      <c r="G4" s="104"/>
      <c r="H4" s="104"/>
      <c r="I4" s="104"/>
    </row>
    <row r="5" spans="1:21" x14ac:dyDescent="0.25">
      <c r="A5" s="141" t="s">
        <v>44</v>
      </c>
      <c r="B5" s="142"/>
      <c r="C5" s="142"/>
      <c r="D5" s="142"/>
      <c r="E5" s="142"/>
      <c r="F5" s="142"/>
      <c r="G5" s="142"/>
      <c r="H5" s="142"/>
      <c r="I5" s="142"/>
    </row>
    <row r="6" spans="1:21" ht="159" customHeight="1" x14ac:dyDescent="0.25">
      <c r="A6" s="119" t="s">
        <v>119</v>
      </c>
      <c r="B6" s="120"/>
      <c r="C6" s="120"/>
      <c r="D6" s="120"/>
      <c r="E6" s="120"/>
      <c r="F6" s="120"/>
      <c r="G6" s="120"/>
      <c r="H6" s="120"/>
      <c r="I6" s="121"/>
    </row>
    <row r="7" spans="1:21" customFormat="1" ht="14.4" customHeight="1" x14ac:dyDescent="0.25">
      <c r="A7" s="4"/>
      <c r="B7" s="4"/>
      <c r="C7" s="4"/>
      <c r="D7" s="4"/>
      <c r="E7" s="4"/>
      <c r="F7" s="4"/>
      <c r="G7" s="4"/>
      <c r="H7" s="4"/>
      <c r="I7" s="4"/>
    </row>
    <row r="8" spans="1:21" customFormat="1" ht="15" customHeight="1" x14ac:dyDescent="0.25">
      <c r="A8" s="134" t="s">
        <v>45</v>
      </c>
      <c r="B8" s="137" t="s">
        <v>46</v>
      </c>
      <c r="C8" s="138"/>
      <c r="D8" s="138"/>
      <c r="E8" s="138"/>
      <c r="F8" s="138"/>
      <c r="G8" s="138"/>
      <c r="H8" s="138"/>
      <c r="I8" s="139"/>
    </row>
    <row r="9" spans="1:21" customFormat="1" ht="14.4" customHeight="1" x14ac:dyDescent="0.25">
      <c r="A9" s="135"/>
      <c r="B9" s="27" t="s">
        <v>47</v>
      </c>
      <c r="C9" s="24" t="s">
        <v>4</v>
      </c>
      <c r="D9" s="24" t="s">
        <v>5</v>
      </c>
      <c r="E9" s="24" t="s">
        <v>6</v>
      </c>
      <c r="F9" s="24" t="s">
        <v>7</v>
      </c>
      <c r="G9" s="24" t="s">
        <v>8</v>
      </c>
      <c r="H9" s="24" t="s">
        <v>9</v>
      </c>
      <c r="I9" s="3" t="s">
        <v>48</v>
      </c>
    </row>
    <row r="10" spans="1:21" customFormat="1" ht="14.4" customHeight="1" x14ac:dyDescent="0.25">
      <c r="A10" s="136"/>
      <c r="B10" s="27" t="s">
        <v>49</v>
      </c>
      <c r="C10" s="3" t="s">
        <v>50</v>
      </c>
      <c r="D10" s="3">
        <v>25</v>
      </c>
      <c r="E10" s="9" t="s">
        <v>51</v>
      </c>
      <c r="F10" s="9" t="s">
        <v>52</v>
      </c>
      <c r="G10" s="9" t="s">
        <v>53</v>
      </c>
      <c r="H10" s="9" t="s">
        <v>54</v>
      </c>
      <c r="I10" s="3" t="s">
        <v>55</v>
      </c>
    </row>
    <row r="11" spans="1:21" customFormat="1" ht="14.4" customHeight="1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21" customFormat="1" ht="15.6" customHeight="1" x14ac:dyDescent="0.25">
      <c r="A12" s="130" t="s">
        <v>113</v>
      </c>
      <c r="B12" s="132" t="s">
        <v>111</v>
      </c>
      <c r="C12" s="133"/>
      <c r="D12" s="26">
        <v>6</v>
      </c>
      <c r="E12" s="4"/>
      <c r="F12" s="4"/>
      <c r="G12" s="4"/>
      <c r="H12" s="4"/>
      <c r="I12" s="4"/>
    </row>
    <row r="13" spans="1:21" customFormat="1" ht="15.6" customHeight="1" x14ac:dyDescent="0.25">
      <c r="A13" s="131"/>
      <c r="B13" s="132" t="s">
        <v>112</v>
      </c>
      <c r="C13" s="133"/>
      <c r="D13" s="26">
        <v>81</v>
      </c>
      <c r="E13" s="4"/>
      <c r="F13" s="4"/>
      <c r="G13" s="4"/>
      <c r="H13" s="4"/>
      <c r="I13" s="4"/>
    </row>
    <row r="15" spans="1:21" ht="14.4" customHeight="1" x14ac:dyDescent="0.25">
      <c r="A15" s="137" t="s">
        <v>95</v>
      </c>
      <c r="B15" s="138"/>
      <c r="C15" s="138"/>
      <c r="D15" s="138"/>
      <c r="E15" s="138"/>
      <c r="F15" s="138"/>
      <c r="G15" s="138"/>
      <c r="H15" s="138"/>
      <c r="I15" s="139"/>
      <c r="J15" s="12"/>
      <c r="U15" s="14"/>
    </row>
    <row r="16" spans="1:21" ht="14.4" customHeight="1" x14ac:dyDescent="0.25">
      <c r="A16" s="25" t="s">
        <v>0</v>
      </c>
      <c r="B16" s="25" t="s">
        <v>1</v>
      </c>
      <c r="C16" s="127" t="str">
        <f>"ID(0x"&amp;DEC2HEX(C19*2^26+D19*2^25+E19*2^24+F19*2^16+G19*2^8+H19)&amp;")"</f>
        <v>ID(0xCEF5106)</v>
      </c>
      <c r="D16" s="128"/>
      <c r="E16" s="128"/>
      <c r="F16" s="128"/>
      <c r="G16" s="128"/>
      <c r="H16" s="129"/>
      <c r="I16" s="25" t="s">
        <v>2</v>
      </c>
      <c r="J16" s="10"/>
      <c r="U16" s="5"/>
    </row>
    <row r="17" spans="1:21" x14ac:dyDescent="0.25">
      <c r="A17" s="103" t="s">
        <v>57</v>
      </c>
      <c r="B17" s="103" t="s">
        <v>106</v>
      </c>
      <c r="C17" s="104" t="str">
        <f>"PGN = "&amp;IF(F19&gt;=240,(F19*2^8+G19),(F19*2^8))</f>
        <v>PGN = 61184</v>
      </c>
      <c r="D17" s="104"/>
      <c r="E17" s="104"/>
      <c r="F17" s="104"/>
      <c r="G17" s="104"/>
      <c r="H17" s="104"/>
      <c r="I17" s="102">
        <v>1000</v>
      </c>
      <c r="J17" s="13"/>
      <c r="M17" s="156"/>
      <c r="N17" s="156"/>
      <c r="O17" s="156"/>
      <c r="P17" s="156"/>
      <c r="Q17" s="156"/>
      <c r="R17" s="156"/>
      <c r="S17" s="156"/>
      <c r="T17" s="156"/>
      <c r="U17" s="5"/>
    </row>
    <row r="18" spans="1:21" x14ac:dyDescent="0.25">
      <c r="A18" s="103"/>
      <c r="B18" s="103"/>
      <c r="C18" s="1" t="s">
        <v>4</v>
      </c>
      <c r="D18" s="1" t="s">
        <v>5</v>
      </c>
      <c r="E18" s="1" t="s">
        <v>6</v>
      </c>
      <c r="F18" s="1" t="s">
        <v>7</v>
      </c>
      <c r="G18" s="1" t="s">
        <v>8</v>
      </c>
      <c r="H18" s="1" t="s">
        <v>9</v>
      </c>
      <c r="I18" s="102"/>
      <c r="J18" s="13"/>
      <c r="M18" s="10"/>
      <c r="N18" s="10"/>
      <c r="O18" s="10"/>
      <c r="P18" s="10"/>
      <c r="Q18" s="10"/>
      <c r="R18" s="10"/>
      <c r="S18" s="10"/>
      <c r="T18" s="10"/>
      <c r="U18" s="5"/>
    </row>
    <row r="19" spans="1:21" x14ac:dyDescent="0.25">
      <c r="A19" s="103"/>
      <c r="B19" s="103"/>
      <c r="C19" s="1">
        <v>3</v>
      </c>
      <c r="D19" s="1">
        <v>0</v>
      </c>
      <c r="E19" s="1">
        <v>0</v>
      </c>
      <c r="F19" s="1">
        <v>239</v>
      </c>
      <c r="G19" s="1">
        <f>$D$13</f>
        <v>81</v>
      </c>
      <c r="H19" s="1">
        <f>$D$12</f>
        <v>6</v>
      </c>
      <c r="I19" s="102"/>
      <c r="J19" s="13"/>
      <c r="M19" s="157"/>
      <c r="N19" s="158"/>
      <c r="O19" s="157"/>
      <c r="P19" s="157"/>
      <c r="Q19" s="157"/>
      <c r="R19" s="157"/>
      <c r="S19" s="157"/>
      <c r="T19" s="157"/>
      <c r="U19" s="5"/>
    </row>
    <row r="20" spans="1:21" x14ac:dyDescent="0.25">
      <c r="A20" s="104" t="s">
        <v>10</v>
      </c>
      <c r="B20" s="104"/>
      <c r="C20" s="104"/>
      <c r="D20" s="104"/>
      <c r="E20" s="104"/>
      <c r="F20" s="104"/>
      <c r="G20" s="104"/>
      <c r="H20" s="104"/>
      <c r="I20" s="104"/>
      <c r="J20" s="10"/>
      <c r="M20" s="158"/>
      <c r="N20" s="158"/>
      <c r="O20" s="157"/>
      <c r="P20" s="157"/>
      <c r="Q20" s="157"/>
      <c r="R20" s="157"/>
      <c r="S20" s="157"/>
      <c r="T20" s="157"/>
      <c r="U20" s="5"/>
    </row>
    <row r="21" spans="1:21" x14ac:dyDescent="0.25">
      <c r="A21" s="1" t="s">
        <v>11</v>
      </c>
      <c r="B21" s="104" t="s">
        <v>12</v>
      </c>
      <c r="C21" s="104"/>
      <c r="D21" s="104"/>
      <c r="E21" s="104"/>
      <c r="F21" s="104"/>
      <c r="G21" s="104"/>
      <c r="H21" s="104" t="s">
        <v>13</v>
      </c>
      <c r="I21" s="104"/>
      <c r="J21" s="10"/>
      <c r="M21" s="158"/>
      <c r="N21" s="158"/>
      <c r="O21" s="157"/>
      <c r="P21" s="157"/>
      <c r="Q21" s="157"/>
      <c r="R21" s="157"/>
      <c r="S21" s="157"/>
      <c r="T21" s="157"/>
      <c r="U21" s="5"/>
    </row>
    <row r="22" spans="1:21" x14ac:dyDescent="0.25">
      <c r="A22" s="1" t="s">
        <v>14</v>
      </c>
      <c r="B22" s="110" t="s">
        <v>83</v>
      </c>
      <c r="C22" s="111"/>
      <c r="D22" s="111"/>
      <c r="E22" s="111"/>
      <c r="F22" s="111"/>
      <c r="G22" s="112"/>
      <c r="H22" s="103" t="s">
        <v>84</v>
      </c>
      <c r="I22" s="102"/>
      <c r="J22" s="13"/>
      <c r="M22" s="11"/>
      <c r="N22" s="11"/>
      <c r="O22" s="11"/>
      <c r="P22" s="11"/>
      <c r="Q22" s="11"/>
      <c r="R22" s="11"/>
      <c r="S22" s="11"/>
      <c r="T22" s="11"/>
    </row>
    <row r="23" spans="1:21" x14ac:dyDescent="0.25">
      <c r="A23" s="1" t="s">
        <v>16</v>
      </c>
      <c r="B23" s="113"/>
      <c r="C23" s="114"/>
      <c r="D23" s="114"/>
      <c r="E23" s="114"/>
      <c r="F23" s="114"/>
      <c r="G23" s="115"/>
      <c r="H23" s="102"/>
      <c r="I23" s="102"/>
      <c r="J23" s="13"/>
      <c r="M23" s="156"/>
      <c r="N23" s="156"/>
      <c r="O23" s="156"/>
      <c r="P23" s="156"/>
      <c r="Q23" s="156"/>
      <c r="R23" s="156"/>
      <c r="S23" s="156"/>
      <c r="T23" s="156"/>
    </row>
    <row r="24" spans="1:21" x14ac:dyDescent="0.25">
      <c r="A24" s="1" t="s">
        <v>17</v>
      </c>
      <c r="B24" s="110" t="s">
        <v>90</v>
      </c>
      <c r="C24" s="111"/>
      <c r="D24" s="111"/>
      <c r="E24" s="111"/>
      <c r="F24" s="111"/>
      <c r="G24" s="112"/>
      <c r="H24" s="103" t="s">
        <v>91</v>
      </c>
      <c r="I24" s="103"/>
      <c r="J24" s="15"/>
      <c r="M24" s="10"/>
      <c r="N24" s="10"/>
      <c r="O24" s="10"/>
      <c r="P24" s="10"/>
      <c r="Q24" s="10"/>
      <c r="R24" s="10"/>
      <c r="S24" s="10"/>
      <c r="T24" s="10"/>
    </row>
    <row r="25" spans="1:21" x14ac:dyDescent="0.25">
      <c r="A25" s="1" t="s">
        <v>19</v>
      </c>
      <c r="B25" s="113"/>
      <c r="C25" s="114"/>
      <c r="D25" s="114"/>
      <c r="E25" s="114"/>
      <c r="F25" s="114"/>
      <c r="G25" s="115"/>
      <c r="H25" s="103"/>
      <c r="I25" s="103"/>
      <c r="J25" s="15"/>
      <c r="M25" s="29"/>
      <c r="N25" s="29"/>
      <c r="O25" s="29"/>
      <c r="P25" s="29"/>
      <c r="Q25" s="29"/>
      <c r="R25" s="29"/>
      <c r="S25" s="29"/>
      <c r="T25" s="29"/>
    </row>
    <row r="26" spans="1:21" x14ac:dyDescent="0.25">
      <c r="A26" s="1" t="s">
        <v>20</v>
      </c>
      <c r="B26" s="110" t="s">
        <v>85</v>
      </c>
      <c r="C26" s="111"/>
      <c r="D26" s="111"/>
      <c r="E26" s="111"/>
      <c r="F26" s="111"/>
      <c r="G26" s="112"/>
      <c r="H26" s="159" t="s">
        <v>86</v>
      </c>
      <c r="I26" s="160"/>
      <c r="J26" s="10"/>
      <c r="M26" s="29"/>
      <c r="N26" s="29"/>
      <c r="O26" s="29"/>
      <c r="P26" s="29"/>
      <c r="Q26" s="29"/>
      <c r="R26" s="29"/>
      <c r="S26" s="29"/>
      <c r="T26" s="29"/>
    </row>
    <row r="27" spans="1:21" x14ac:dyDescent="0.25">
      <c r="A27" s="1" t="s">
        <v>21</v>
      </c>
      <c r="B27" s="113"/>
      <c r="C27" s="114"/>
      <c r="D27" s="114"/>
      <c r="E27" s="114"/>
      <c r="F27" s="114"/>
      <c r="G27" s="115"/>
      <c r="H27" s="161"/>
      <c r="I27" s="162"/>
      <c r="J27" s="10"/>
      <c r="M27" s="29"/>
      <c r="N27" s="29"/>
      <c r="O27" s="29"/>
      <c r="P27" s="29"/>
      <c r="Q27" s="29"/>
      <c r="R27" s="29"/>
      <c r="S27" s="29"/>
      <c r="T27" s="29"/>
    </row>
    <row r="28" spans="1:21" x14ac:dyDescent="0.25">
      <c r="A28" s="1" t="s">
        <v>22</v>
      </c>
      <c r="B28" s="110" t="s">
        <v>87</v>
      </c>
      <c r="C28" s="111"/>
      <c r="D28" s="111"/>
      <c r="E28" s="111"/>
      <c r="F28" s="111"/>
      <c r="G28" s="112"/>
      <c r="H28" s="163" t="s">
        <v>88</v>
      </c>
      <c r="I28" s="160"/>
      <c r="J28" s="10"/>
      <c r="M28" s="29"/>
      <c r="N28" s="29"/>
      <c r="O28" s="29"/>
      <c r="P28" s="29"/>
      <c r="Q28" s="29"/>
      <c r="R28" s="29"/>
      <c r="S28" s="29"/>
      <c r="T28" s="29"/>
    </row>
    <row r="29" spans="1:21" x14ac:dyDescent="0.25">
      <c r="A29" s="1" t="s">
        <v>24</v>
      </c>
      <c r="B29" s="113"/>
      <c r="C29" s="114"/>
      <c r="D29" s="114"/>
      <c r="E29" s="114"/>
      <c r="F29" s="114"/>
      <c r="G29" s="115"/>
      <c r="H29" s="161"/>
      <c r="I29" s="162"/>
      <c r="J29" s="10"/>
      <c r="M29" s="29"/>
      <c r="N29" s="29"/>
      <c r="O29" s="29"/>
      <c r="P29" s="29"/>
      <c r="Q29" s="29"/>
      <c r="R29" s="29"/>
      <c r="S29" s="29"/>
      <c r="T29" s="29"/>
    </row>
    <row r="30" spans="1:21" x14ac:dyDescent="0.25">
      <c r="A30" s="10"/>
      <c r="B30" s="28"/>
      <c r="C30" s="28"/>
      <c r="D30" s="28"/>
      <c r="E30" s="28"/>
      <c r="F30" s="28"/>
      <c r="G30" s="28"/>
      <c r="H30" s="10"/>
      <c r="I30" s="10"/>
      <c r="J30" s="10"/>
      <c r="M30" s="29"/>
      <c r="N30" s="29"/>
      <c r="O30" s="29"/>
      <c r="P30" s="29"/>
      <c r="Q30" s="29"/>
      <c r="R30" s="29"/>
      <c r="S30" s="29"/>
      <c r="T30" s="29"/>
    </row>
    <row r="31" spans="1:21" ht="14.4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M31" s="29"/>
      <c r="N31" s="29"/>
      <c r="O31" s="29"/>
      <c r="P31" s="29"/>
      <c r="Q31" s="29"/>
      <c r="R31" s="29"/>
      <c r="S31" s="29"/>
      <c r="T31" s="29"/>
    </row>
    <row r="32" spans="1:21" x14ac:dyDescent="0.25">
      <c r="A32" s="117" t="s">
        <v>80</v>
      </c>
      <c r="B32" s="117"/>
      <c r="C32" s="117"/>
      <c r="D32" s="117"/>
      <c r="E32" s="117"/>
      <c r="F32" s="117"/>
      <c r="G32" s="117"/>
      <c r="H32" s="117"/>
      <c r="I32" s="117"/>
      <c r="J32" s="12"/>
      <c r="M32" s="143" t="s">
        <v>56</v>
      </c>
      <c r="N32" s="144"/>
      <c r="O32" s="144"/>
      <c r="P32" s="144"/>
      <c r="Q32" s="144"/>
      <c r="R32" s="144"/>
      <c r="S32" s="144"/>
      <c r="T32" s="145"/>
    </row>
    <row r="33" spans="1:20" ht="14.4" customHeight="1" x14ac:dyDescent="0.25">
      <c r="A33" s="1" t="s">
        <v>0</v>
      </c>
      <c r="B33" s="1" t="s">
        <v>1</v>
      </c>
      <c r="C33" s="127" t="str">
        <f>"ID(0x"&amp;DEC2HEX(C36*2^26+D36*2^25+E36*2^24+F36*2^16+G36*2^8+H36)&amp;")"</f>
        <v>ID(0xCEE5106)</v>
      </c>
      <c r="D33" s="128"/>
      <c r="E33" s="128"/>
      <c r="F33" s="128"/>
      <c r="G33" s="128"/>
      <c r="H33" s="129"/>
      <c r="I33" s="1" t="s">
        <v>2</v>
      </c>
      <c r="J33" s="10"/>
      <c r="M33" s="146"/>
      <c r="N33" s="147"/>
      <c r="O33" s="147"/>
      <c r="P33" s="147"/>
      <c r="Q33" s="147"/>
      <c r="R33" s="147"/>
      <c r="S33" s="147"/>
      <c r="T33" s="148"/>
    </row>
    <row r="34" spans="1:20" ht="14.4" customHeight="1" x14ac:dyDescent="0.25">
      <c r="A34" s="103" t="s">
        <v>57</v>
      </c>
      <c r="B34" s="103" t="s">
        <v>106</v>
      </c>
      <c r="C34" s="104" t="str">
        <f>"PGN = "&amp;IF(F36&gt;=240,(F36*2^8+G36),(F36*2^8))</f>
        <v>PGN = 60928</v>
      </c>
      <c r="D34" s="104"/>
      <c r="E34" s="104"/>
      <c r="F34" s="104"/>
      <c r="G34" s="104"/>
      <c r="H34" s="104"/>
      <c r="I34" s="102">
        <v>1000</v>
      </c>
      <c r="J34" s="13"/>
      <c r="M34" s="149" t="s">
        <v>103</v>
      </c>
      <c r="N34" s="150"/>
      <c r="O34" s="150"/>
      <c r="P34" s="150"/>
      <c r="Q34" s="150"/>
      <c r="R34" s="150"/>
      <c r="S34" s="150"/>
      <c r="T34" s="151"/>
    </row>
    <row r="35" spans="1:20" x14ac:dyDescent="0.25">
      <c r="A35" s="103"/>
      <c r="B35" s="103"/>
      <c r="C35" s="1" t="s">
        <v>4</v>
      </c>
      <c r="D35" s="1" t="s">
        <v>5</v>
      </c>
      <c r="E35" s="1" t="s">
        <v>6</v>
      </c>
      <c r="F35" s="1" t="s">
        <v>7</v>
      </c>
      <c r="G35" s="1" t="s">
        <v>8</v>
      </c>
      <c r="H35" s="1" t="s">
        <v>9</v>
      </c>
      <c r="I35" s="102"/>
      <c r="J35" s="13"/>
      <c r="M35" s="31" t="s">
        <v>58</v>
      </c>
      <c r="N35" s="31" t="s">
        <v>59</v>
      </c>
      <c r="O35" s="31" t="s">
        <v>60</v>
      </c>
      <c r="P35" s="16" t="s">
        <v>61</v>
      </c>
      <c r="Q35" s="16" t="s">
        <v>62</v>
      </c>
      <c r="R35" s="16" t="s">
        <v>63</v>
      </c>
      <c r="S35" s="31" t="s">
        <v>64</v>
      </c>
      <c r="T35" s="31" t="s">
        <v>65</v>
      </c>
    </row>
    <row r="36" spans="1:20" x14ac:dyDescent="0.25">
      <c r="A36" s="103"/>
      <c r="B36" s="103"/>
      <c r="C36" s="1">
        <v>3</v>
      </c>
      <c r="D36" s="1">
        <v>0</v>
      </c>
      <c r="E36" s="1">
        <v>0</v>
      </c>
      <c r="F36" s="1">
        <v>238</v>
      </c>
      <c r="G36" s="20">
        <f>$D$13</f>
        <v>81</v>
      </c>
      <c r="H36" s="20">
        <f>$D$12</f>
        <v>6</v>
      </c>
      <c r="I36" s="102"/>
      <c r="J36" s="13"/>
      <c r="M36" s="165" t="s">
        <v>66</v>
      </c>
      <c r="N36" s="152" t="s">
        <v>81</v>
      </c>
      <c r="O36" s="153"/>
      <c r="P36" s="152" t="s">
        <v>82</v>
      </c>
      <c r="Q36" s="153"/>
      <c r="R36" s="124" t="s">
        <v>131</v>
      </c>
      <c r="S36" s="152" t="s">
        <v>67</v>
      </c>
      <c r="T36" s="153"/>
    </row>
    <row r="37" spans="1:20" ht="14.4" customHeight="1" x14ac:dyDescent="0.25">
      <c r="A37" s="104" t="s">
        <v>10</v>
      </c>
      <c r="B37" s="104"/>
      <c r="C37" s="104"/>
      <c r="D37" s="104"/>
      <c r="E37" s="104"/>
      <c r="F37" s="104"/>
      <c r="G37" s="104"/>
      <c r="H37" s="104"/>
      <c r="I37" s="104"/>
      <c r="J37" s="10"/>
      <c r="M37" s="166"/>
      <c r="N37" s="154"/>
      <c r="O37" s="155"/>
      <c r="P37" s="154"/>
      <c r="Q37" s="155"/>
      <c r="R37" s="126"/>
      <c r="S37" s="154"/>
      <c r="T37" s="155"/>
    </row>
    <row r="38" spans="1:20" x14ac:dyDescent="0.25">
      <c r="A38" s="1" t="s">
        <v>11</v>
      </c>
      <c r="B38" s="104" t="s">
        <v>12</v>
      </c>
      <c r="C38" s="104"/>
      <c r="D38" s="104"/>
      <c r="E38" s="104"/>
      <c r="F38" s="104"/>
      <c r="G38" s="104"/>
      <c r="H38" s="104" t="s">
        <v>13</v>
      </c>
      <c r="I38" s="104"/>
      <c r="J38" s="10"/>
    </row>
    <row r="39" spans="1:20" x14ac:dyDescent="0.25">
      <c r="A39" s="1" t="s">
        <v>14</v>
      </c>
      <c r="B39" s="110" t="s">
        <v>89</v>
      </c>
      <c r="C39" s="111"/>
      <c r="D39" s="111"/>
      <c r="E39" s="111"/>
      <c r="F39" s="111"/>
      <c r="G39" s="112"/>
      <c r="H39" s="103" t="s">
        <v>84</v>
      </c>
      <c r="I39" s="102"/>
      <c r="J39" s="13"/>
    </row>
    <row r="40" spans="1:20" ht="14.4" customHeight="1" x14ac:dyDescent="0.25">
      <c r="A40" s="1" t="s">
        <v>16</v>
      </c>
      <c r="B40" s="113"/>
      <c r="C40" s="114"/>
      <c r="D40" s="114"/>
      <c r="E40" s="114"/>
      <c r="F40" s="114"/>
      <c r="G40" s="115"/>
      <c r="H40" s="102"/>
      <c r="I40" s="102"/>
      <c r="J40" s="13"/>
      <c r="M40" s="123" t="s">
        <v>104</v>
      </c>
      <c r="N40" s="123"/>
      <c r="O40" s="123"/>
      <c r="P40" s="123"/>
      <c r="Q40" s="123"/>
      <c r="R40" s="123"/>
      <c r="S40" s="123"/>
      <c r="T40" s="123"/>
    </row>
    <row r="41" spans="1:20" x14ac:dyDescent="0.25">
      <c r="A41" s="1" t="s">
        <v>17</v>
      </c>
      <c r="B41" s="127" t="s">
        <v>68</v>
      </c>
      <c r="C41" s="128"/>
      <c r="D41" s="128"/>
      <c r="E41" s="128"/>
      <c r="F41" s="128"/>
      <c r="G41" s="129"/>
      <c r="H41" s="127" t="s">
        <v>69</v>
      </c>
      <c r="I41" s="129"/>
      <c r="J41" s="15"/>
      <c r="M41" s="1" t="s">
        <v>58</v>
      </c>
      <c r="N41" s="1" t="s">
        <v>59</v>
      </c>
      <c r="O41" s="1" t="s">
        <v>60</v>
      </c>
      <c r="P41" s="1" t="s">
        <v>61</v>
      </c>
      <c r="Q41" s="1" t="s">
        <v>62</v>
      </c>
      <c r="R41" s="1" t="s">
        <v>63</v>
      </c>
      <c r="S41" s="1" t="s">
        <v>64</v>
      </c>
      <c r="T41" s="1" t="s">
        <v>65</v>
      </c>
    </row>
    <row r="42" spans="1:20" x14ac:dyDescent="0.25">
      <c r="A42" s="1" t="s">
        <v>19</v>
      </c>
      <c r="B42" s="127" t="s">
        <v>70</v>
      </c>
      <c r="C42" s="128"/>
      <c r="D42" s="128"/>
      <c r="E42" s="128"/>
      <c r="F42" s="128"/>
      <c r="G42" s="129"/>
      <c r="H42" s="127" t="s">
        <v>69</v>
      </c>
      <c r="I42" s="129"/>
      <c r="J42" s="15"/>
      <c r="M42" s="103" t="s">
        <v>71</v>
      </c>
      <c r="N42" s="102"/>
      <c r="O42" s="103" t="s">
        <v>72</v>
      </c>
      <c r="P42" s="103"/>
      <c r="Q42" s="103" t="s">
        <v>73</v>
      </c>
      <c r="R42" s="103"/>
      <c r="S42" s="103" t="s">
        <v>74</v>
      </c>
      <c r="T42" s="103"/>
    </row>
    <row r="43" spans="1:20" ht="14.4" customHeight="1" x14ac:dyDescent="0.25">
      <c r="A43" s="1" t="s">
        <v>20</v>
      </c>
      <c r="B43" s="127" t="s">
        <v>75</v>
      </c>
      <c r="C43" s="128"/>
      <c r="D43" s="128"/>
      <c r="E43" s="128"/>
      <c r="F43" s="128"/>
      <c r="G43" s="129"/>
      <c r="H43" s="127" t="s">
        <v>69</v>
      </c>
      <c r="I43" s="129"/>
      <c r="J43" s="10"/>
      <c r="M43" s="102"/>
      <c r="N43" s="102"/>
      <c r="O43" s="103"/>
      <c r="P43" s="103"/>
      <c r="Q43" s="103"/>
      <c r="R43" s="103"/>
      <c r="S43" s="103"/>
      <c r="T43" s="103"/>
    </row>
    <row r="44" spans="1:20" ht="29.4" customHeight="1" x14ac:dyDescent="0.25">
      <c r="A44" s="8" t="s">
        <v>21</v>
      </c>
      <c r="B44" s="110" t="s">
        <v>92</v>
      </c>
      <c r="C44" s="111"/>
      <c r="D44" s="111"/>
      <c r="E44" s="111"/>
      <c r="F44" s="111"/>
      <c r="G44" s="112"/>
      <c r="H44" s="159" t="s">
        <v>94</v>
      </c>
      <c r="I44" s="164"/>
      <c r="J44" s="10"/>
      <c r="M44" s="102"/>
      <c r="N44" s="102"/>
      <c r="O44" s="103"/>
      <c r="P44" s="103"/>
      <c r="Q44" s="103"/>
      <c r="R44" s="103"/>
      <c r="S44" s="103"/>
      <c r="T44" s="103"/>
    </row>
    <row r="45" spans="1:20" x14ac:dyDescent="0.25">
      <c r="A45" s="1" t="s">
        <v>22</v>
      </c>
      <c r="B45" s="102" t="s">
        <v>116</v>
      </c>
      <c r="C45" s="102"/>
      <c r="D45" s="102"/>
      <c r="E45" s="102"/>
      <c r="F45" s="102"/>
      <c r="G45" s="102"/>
      <c r="H45" s="104" t="s">
        <v>93</v>
      </c>
      <c r="I45" s="104"/>
      <c r="J45" s="10"/>
    </row>
    <row r="46" spans="1:20" x14ac:dyDescent="0.25">
      <c r="A46" s="1" t="s">
        <v>24</v>
      </c>
      <c r="B46" s="102" t="s">
        <v>117</v>
      </c>
      <c r="C46" s="102"/>
      <c r="D46" s="102"/>
      <c r="E46" s="102"/>
      <c r="F46" s="102"/>
      <c r="G46" s="102"/>
      <c r="H46" s="104" t="s">
        <v>93</v>
      </c>
      <c r="I46" s="104"/>
      <c r="J46" s="10"/>
      <c r="M46" s="123" t="s">
        <v>105</v>
      </c>
      <c r="N46" s="123"/>
      <c r="O46" s="123"/>
      <c r="P46" s="123"/>
      <c r="Q46" s="123"/>
      <c r="R46" s="123"/>
      <c r="S46" s="123"/>
      <c r="T46" s="123"/>
    </row>
    <row r="47" spans="1:20" x14ac:dyDescent="0.25">
      <c r="M47" s="1" t="s">
        <v>58</v>
      </c>
      <c r="N47" s="1" t="s">
        <v>59</v>
      </c>
      <c r="O47" s="1" t="s">
        <v>60</v>
      </c>
      <c r="P47" s="1" t="s">
        <v>61</v>
      </c>
      <c r="Q47" s="1" t="s">
        <v>62</v>
      </c>
      <c r="R47" s="1" t="s">
        <v>63</v>
      </c>
      <c r="S47" s="1" t="s">
        <v>64</v>
      </c>
      <c r="T47" s="1" t="s">
        <v>65</v>
      </c>
    </row>
    <row r="48" spans="1:20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M48" s="103" t="s">
        <v>76</v>
      </c>
      <c r="N48" s="102"/>
      <c r="O48" s="103" t="s">
        <v>77</v>
      </c>
      <c r="P48" s="103"/>
      <c r="Q48" s="103" t="s">
        <v>78</v>
      </c>
      <c r="R48" s="103"/>
      <c r="S48" s="103" t="s">
        <v>79</v>
      </c>
      <c r="T48" s="103"/>
    </row>
    <row r="49" spans="1:2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M49" s="102"/>
      <c r="N49" s="102"/>
      <c r="O49" s="103"/>
      <c r="P49" s="103"/>
      <c r="Q49" s="103"/>
      <c r="R49" s="103"/>
      <c r="S49" s="103"/>
      <c r="T49" s="103"/>
    </row>
    <row r="50" spans="1:21" s="6" customFormat="1" ht="14.4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L50" s="7"/>
      <c r="M50" s="102"/>
      <c r="N50" s="102"/>
      <c r="O50" s="103"/>
      <c r="P50" s="103"/>
      <c r="Q50" s="103"/>
      <c r="R50" s="103"/>
      <c r="S50" s="103"/>
      <c r="T50" s="103"/>
      <c r="U50" s="7"/>
    </row>
    <row r="51" spans="1:21" s="6" customForma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L51" s="7"/>
      <c r="M51" s="7"/>
      <c r="N51" s="7"/>
      <c r="O51" s="7"/>
      <c r="P51" s="7"/>
      <c r="Q51" s="7"/>
      <c r="R51" s="7"/>
      <c r="S51" s="7"/>
      <c r="T51" s="7"/>
      <c r="U51" s="7"/>
    </row>
    <row r="52" spans="1:21" s="6" customFormat="1" ht="14.4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L52" s="7"/>
      <c r="U52" s="7"/>
    </row>
    <row r="53" spans="1:21" s="6" customForma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L53" s="7"/>
      <c r="U53" s="7"/>
    </row>
    <row r="54" spans="1:21" s="6" customFormat="1" ht="14.4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L54" s="7"/>
      <c r="U54" s="7"/>
    </row>
    <row r="55" spans="1:21" s="6" customFormat="1" ht="14.4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L55" s="7"/>
      <c r="U55" s="7"/>
    </row>
    <row r="56" spans="1:21" s="6" customFormat="1" ht="14.4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L56" s="7"/>
      <c r="U56" s="7"/>
    </row>
    <row r="57" spans="1:21" s="6" customFormat="1" ht="14.4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L57" s="7"/>
      <c r="U57" s="7"/>
    </row>
    <row r="58" spans="1:21" s="6" customFormat="1" ht="14.4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1:21" s="6" customFormat="1" ht="14.4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L59" s="7"/>
      <c r="M59" s="7"/>
      <c r="N59" s="7"/>
      <c r="O59" s="7"/>
      <c r="P59" s="7"/>
      <c r="Q59" s="7"/>
      <c r="R59" s="7"/>
      <c r="S59" s="7"/>
      <c r="T59" s="7"/>
      <c r="U59" s="7"/>
    </row>
    <row r="60" spans="1:21" s="6" customForma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L60" s="7"/>
      <c r="M60" s="7"/>
      <c r="N60" s="7"/>
      <c r="O60" s="7"/>
      <c r="P60" s="7"/>
      <c r="Q60" s="7"/>
      <c r="R60" s="7"/>
      <c r="S60" s="7"/>
      <c r="T60" s="7"/>
      <c r="U60" s="7"/>
    </row>
  </sheetData>
  <mergeCells count="73">
    <mergeCell ref="R36:R37"/>
    <mergeCell ref="N36:O37"/>
    <mergeCell ref="P36:Q37"/>
    <mergeCell ref="B41:G41"/>
    <mergeCell ref="H41:I41"/>
    <mergeCell ref="M36:M37"/>
    <mergeCell ref="B45:G45"/>
    <mergeCell ref="H45:I45"/>
    <mergeCell ref="B46:G46"/>
    <mergeCell ref="H46:I46"/>
    <mergeCell ref="A37:I37"/>
    <mergeCell ref="B38:G38"/>
    <mergeCell ref="H38:I38"/>
    <mergeCell ref="B39:G40"/>
    <mergeCell ref="H39:I40"/>
    <mergeCell ref="B42:G42"/>
    <mergeCell ref="H42:I42"/>
    <mergeCell ref="B44:G44"/>
    <mergeCell ref="H44:I44"/>
    <mergeCell ref="H43:I43"/>
    <mergeCell ref="B43:G43"/>
    <mergeCell ref="A32:I32"/>
    <mergeCell ref="C33:H33"/>
    <mergeCell ref="A34:A36"/>
    <mergeCell ref="B34:B36"/>
    <mergeCell ref="C34:H34"/>
    <mergeCell ref="I34:I36"/>
    <mergeCell ref="B26:G27"/>
    <mergeCell ref="H26:I27"/>
    <mergeCell ref="B28:G29"/>
    <mergeCell ref="H28:I29"/>
    <mergeCell ref="B24:G25"/>
    <mergeCell ref="H24:I25"/>
    <mergeCell ref="B22:G23"/>
    <mergeCell ref="H22:I23"/>
    <mergeCell ref="A17:A19"/>
    <mergeCell ref="B17:B19"/>
    <mergeCell ref="C17:H17"/>
    <mergeCell ref="I17:I19"/>
    <mergeCell ref="A20:I20"/>
    <mergeCell ref="B21:G21"/>
    <mergeCell ref="H21:I21"/>
    <mergeCell ref="M17:T17"/>
    <mergeCell ref="M19:N21"/>
    <mergeCell ref="O19:P21"/>
    <mergeCell ref="Q19:R21"/>
    <mergeCell ref="S19:T21"/>
    <mergeCell ref="M48:N50"/>
    <mergeCell ref="O48:P50"/>
    <mergeCell ref="Q48:R50"/>
    <mergeCell ref="S48:T50"/>
    <mergeCell ref="A15:I15"/>
    <mergeCell ref="M46:T46"/>
    <mergeCell ref="M42:N44"/>
    <mergeCell ref="O42:P44"/>
    <mergeCell ref="Q42:R44"/>
    <mergeCell ref="S42:T44"/>
    <mergeCell ref="M40:T40"/>
    <mergeCell ref="M32:T33"/>
    <mergeCell ref="M34:T34"/>
    <mergeCell ref="S36:T37"/>
    <mergeCell ref="M23:T23"/>
    <mergeCell ref="C16:H16"/>
    <mergeCell ref="A1:I1"/>
    <mergeCell ref="A2:A4"/>
    <mergeCell ref="B4:I4"/>
    <mergeCell ref="A5:I5"/>
    <mergeCell ref="A6:I6"/>
    <mergeCell ref="A12:A13"/>
    <mergeCell ref="B12:C12"/>
    <mergeCell ref="B13:C13"/>
    <mergeCell ref="A8:A10"/>
    <mergeCell ref="B8:I8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opLeftCell="A13" workbookViewId="0">
      <selection activeCell="J39" sqref="J39"/>
    </sheetView>
  </sheetViews>
  <sheetFormatPr defaultRowHeight="13.8" x14ac:dyDescent="0.25"/>
  <cols>
    <col min="18" max="18" width="13.21875" customWidth="1"/>
  </cols>
  <sheetData>
    <row r="1" spans="1:9" x14ac:dyDescent="0.25">
      <c r="A1" s="122"/>
      <c r="B1" s="122"/>
      <c r="C1" s="122"/>
      <c r="D1" s="122"/>
      <c r="E1" s="122"/>
      <c r="F1" s="122"/>
      <c r="G1" s="122"/>
      <c r="H1" s="122"/>
      <c r="I1" s="122"/>
    </row>
    <row r="2" spans="1:9" ht="14.4" x14ac:dyDescent="0.25">
      <c r="A2" s="105" t="s">
        <v>26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34</v>
      </c>
    </row>
    <row r="3" spans="1:9" ht="14.4" x14ac:dyDescent="0.25">
      <c r="A3" s="106"/>
      <c r="B3" s="2" t="s">
        <v>35</v>
      </c>
      <c r="C3" s="2" t="s">
        <v>36</v>
      </c>
      <c r="D3" s="2" t="s">
        <v>37</v>
      </c>
      <c r="E3" s="2" t="s">
        <v>38</v>
      </c>
      <c r="F3" s="2" t="s">
        <v>39</v>
      </c>
      <c r="G3" s="2" t="s">
        <v>40</v>
      </c>
      <c r="H3" s="2" t="s">
        <v>41</v>
      </c>
      <c r="I3" s="2" t="s">
        <v>42</v>
      </c>
    </row>
    <row r="4" spans="1:9" ht="14.4" x14ac:dyDescent="0.25">
      <c r="A4" s="107"/>
      <c r="B4" s="104" t="s">
        <v>43</v>
      </c>
      <c r="C4" s="104"/>
      <c r="D4" s="104"/>
      <c r="E4" s="104"/>
      <c r="F4" s="104"/>
      <c r="G4" s="104"/>
      <c r="H4" s="104"/>
      <c r="I4" s="104"/>
    </row>
    <row r="5" spans="1:9" ht="14.4" x14ac:dyDescent="0.25">
      <c r="A5" s="108" t="s">
        <v>44</v>
      </c>
      <c r="B5" s="108"/>
      <c r="C5" s="108"/>
      <c r="D5" s="108"/>
      <c r="E5" s="108"/>
      <c r="F5" s="108"/>
      <c r="G5" s="108"/>
      <c r="H5" s="108"/>
      <c r="I5" s="108"/>
    </row>
    <row r="6" spans="1:9" ht="162.6" customHeight="1" x14ac:dyDescent="0.25">
      <c r="A6" s="119" t="s">
        <v>119</v>
      </c>
      <c r="B6" s="120"/>
      <c r="C6" s="120"/>
      <c r="D6" s="120"/>
      <c r="E6" s="120"/>
      <c r="F6" s="120"/>
      <c r="G6" s="120"/>
      <c r="H6" s="120"/>
      <c r="I6" s="121"/>
    </row>
    <row r="7" spans="1:9" ht="15.6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ht="14.4" x14ac:dyDescent="0.25">
      <c r="A8" s="116" t="s">
        <v>45</v>
      </c>
      <c r="B8" s="117" t="s">
        <v>46</v>
      </c>
      <c r="C8" s="117"/>
      <c r="D8" s="117"/>
      <c r="E8" s="117"/>
      <c r="F8" s="117"/>
      <c r="G8" s="117"/>
      <c r="H8" s="117"/>
      <c r="I8" s="117"/>
    </row>
    <row r="9" spans="1:9" ht="15.6" x14ac:dyDescent="0.25">
      <c r="A9" s="116"/>
      <c r="B9" s="22" t="s">
        <v>47</v>
      </c>
      <c r="C9" s="19" t="s">
        <v>4</v>
      </c>
      <c r="D9" s="19" t="s">
        <v>5</v>
      </c>
      <c r="E9" s="19" t="s">
        <v>6</v>
      </c>
      <c r="F9" s="19" t="s">
        <v>7</v>
      </c>
      <c r="G9" s="19" t="s">
        <v>8</v>
      </c>
      <c r="H9" s="19" t="s">
        <v>9</v>
      </c>
      <c r="I9" s="3" t="s">
        <v>48</v>
      </c>
    </row>
    <row r="10" spans="1:9" ht="15.6" x14ac:dyDescent="0.25">
      <c r="A10" s="116"/>
      <c r="B10" s="22" t="s">
        <v>49</v>
      </c>
      <c r="C10" s="3" t="s">
        <v>50</v>
      </c>
      <c r="D10" s="3">
        <v>25</v>
      </c>
      <c r="E10" s="9" t="s">
        <v>51</v>
      </c>
      <c r="F10" s="9" t="s">
        <v>52</v>
      </c>
      <c r="G10" s="9" t="s">
        <v>53</v>
      </c>
      <c r="H10" s="9" t="s">
        <v>54</v>
      </c>
      <c r="I10" s="3" t="s">
        <v>55</v>
      </c>
    </row>
    <row r="11" spans="1:9" ht="15.6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15.6" x14ac:dyDescent="0.25">
      <c r="A12" s="118" t="s">
        <v>113</v>
      </c>
      <c r="B12" s="101" t="s">
        <v>111</v>
      </c>
      <c r="C12" s="101"/>
      <c r="D12" s="21">
        <v>81</v>
      </c>
      <c r="E12" s="4"/>
      <c r="F12" s="4"/>
      <c r="G12" s="4"/>
      <c r="H12" s="4"/>
      <c r="I12" s="4"/>
    </row>
    <row r="13" spans="1:9" ht="15.6" x14ac:dyDescent="0.25">
      <c r="A13" s="118"/>
      <c r="B13" s="101" t="s">
        <v>112</v>
      </c>
      <c r="C13" s="101"/>
      <c r="D13" s="21">
        <v>6</v>
      </c>
      <c r="E13" s="4"/>
      <c r="F13" s="4"/>
      <c r="G13" s="4"/>
      <c r="H13" s="4"/>
      <c r="I13" s="4"/>
    </row>
    <row r="15" spans="1:9" ht="14.4" x14ac:dyDescent="0.25">
      <c r="A15" s="117" t="s">
        <v>107</v>
      </c>
      <c r="B15" s="117"/>
      <c r="C15" s="117"/>
      <c r="D15" s="117"/>
      <c r="E15" s="117"/>
      <c r="F15" s="117"/>
      <c r="G15" s="117"/>
      <c r="H15" s="117"/>
      <c r="I15" s="117"/>
    </row>
    <row r="16" spans="1:9" ht="14.4" x14ac:dyDescent="0.25">
      <c r="A16" s="18" t="s">
        <v>0</v>
      </c>
      <c r="B16" s="18" t="s">
        <v>1</v>
      </c>
      <c r="C16" s="127" t="str">
        <f>"ID(0x"&amp;DEC2HEX(C19*2^26+D19*2^25+E19*2^24+F19*2^16+G19*2^8+H19)&amp;")"</f>
        <v>ID(0xCEF0651)</v>
      </c>
      <c r="D16" s="128"/>
      <c r="E16" s="128"/>
      <c r="F16" s="128"/>
      <c r="G16" s="128"/>
      <c r="H16" s="129"/>
      <c r="I16" s="18" t="s">
        <v>2</v>
      </c>
    </row>
    <row r="17" spans="1:18" ht="14.4" x14ac:dyDescent="0.25">
      <c r="A17" s="103" t="s">
        <v>106</v>
      </c>
      <c r="B17" s="103" t="s">
        <v>57</v>
      </c>
      <c r="C17" s="104" t="str">
        <f>"PGN = "&amp;IF(F19&gt;=240,(F19*2^8+G19),(F19*2^8))</f>
        <v>PGN = 61184</v>
      </c>
      <c r="D17" s="104"/>
      <c r="E17" s="104"/>
      <c r="F17" s="104"/>
      <c r="G17" s="104"/>
      <c r="H17" s="104"/>
      <c r="I17" s="102">
        <v>200</v>
      </c>
    </row>
    <row r="18" spans="1:18" ht="14.4" x14ac:dyDescent="0.25">
      <c r="A18" s="103"/>
      <c r="B18" s="103"/>
      <c r="C18" s="18" t="s">
        <v>4</v>
      </c>
      <c r="D18" s="18" t="s">
        <v>5</v>
      </c>
      <c r="E18" s="18" t="s">
        <v>6</v>
      </c>
      <c r="F18" s="18" t="s">
        <v>7</v>
      </c>
      <c r="G18" s="18" t="s">
        <v>8</v>
      </c>
      <c r="H18" s="18" t="s">
        <v>9</v>
      </c>
      <c r="I18" s="102"/>
    </row>
    <row r="19" spans="1:18" ht="14.4" x14ac:dyDescent="0.25">
      <c r="A19" s="103"/>
      <c r="B19" s="103"/>
      <c r="C19" s="18">
        <v>3</v>
      </c>
      <c r="D19" s="18">
        <v>0</v>
      </c>
      <c r="E19" s="18">
        <v>0</v>
      </c>
      <c r="F19" s="18">
        <v>239</v>
      </c>
      <c r="G19" s="23">
        <f>$D$13</f>
        <v>6</v>
      </c>
      <c r="H19" s="18">
        <f>$D$12</f>
        <v>81</v>
      </c>
      <c r="I19" s="102"/>
    </row>
    <row r="20" spans="1:18" ht="14.4" x14ac:dyDescent="0.25">
      <c r="A20" s="104" t="s">
        <v>10</v>
      </c>
      <c r="B20" s="104"/>
      <c r="C20" s="104"/>
      <c r="D20" s="104"/>
      <c r="E20" s="104"/>
      <c r="F20" s="104"/>
      <c r="G20" s="104"/>
      <c r="H20" s="104"/>
      <c r="I20" s="104"/>
    </row>
    <row r="21" spans="1:18" ht="14.4" x14ac:dyDescent="0.25">
      <c r="A21" s="18" t="s">
        <v>11</v>
      </c>
      <c r="B21" s="104" t="s">
        <v>12</v>
      </c>
      <c r="C21" s="104"/>
      <c r="D21" s="104"/>
      <c r="E21" s="104"/>
      <c r="F21" s="104"/>
      <c r="G21" s="104"/>
      <c r="H21" s="104" t="s">
        <v>13</v>
      </c>
      <c r="I21" s="104"/>
    </row>
    <row r="22" spans="1:18" ht="15" customHeight="1" x14ac:dyDescent="0.25">
      <c r="A22" s="18" t="s">
        <v>14</v>
      </c>
      <c r="B22" s="110" t="s">
        <v>109</v>
      </c>
      <c r="C22" s="111"/>
      <c r="D22" s="111"/>
      <c r="E22" s="111"/>
      <c r="F22" s="111"/>
      <c r="G22" s="112"/>
      <c r="H22" s="109" t="s">
        <v>102</v>
      </c>
      <c r="I22" s="109"/>
      <c r="K22" s="174" t="s">
        <v>56</v>
      </c>
      <c r="L22" s="174"/>
      <c r="M22" s="174"/>
      <c r="N22" s="174"/>
      <c r="O22" s="174"/>
      <c r="P22" s="174"/>
      <c r="Q22" s="174"/>
      <c r="R22" s="174"/>
    </row>
    <row r="23" spans="1:18" ht="14.4" x14ac:dyDescent="0.25">
      <c r="A23" s="18" t="s">
        <v>16</v>
      </c>
      <c r="B23" s="102" t="s">
        <v>124</v>
      </c>
      <c r="C23" s="102"/>
      <c r="D23" s="102"/>
      <c r="E23" s="102"/>
      <c r="F23" s="102"/>
      <c r="G23" s="102"/>
      <c r="H23" s="109" t="s">
        <v>102</v>
      </c>
      <c r="I23" s="109"/>
      <c r="K23" s="174"/>
      <c r="L23" s="174"/>
      <c r="M23" s="174"/>
      <c r="N23" s="174"/>
      <c r="O23" s="174"/>
      <c r="P23" s="174"/>
      <c r="Q23" s="174"/>
      <c r="R23" s="174"/>
    </row>
    <row r="24" spans="1:18" ht="15" customHeight="1" x14ac:dyDescent="0.25">
      <c r="A24" s="18" t="s">
        <v>17</v>
      </c>
      <c r="B24" s="102" t="s">
        <v>23</v>
      </c>
      <c r="C24" s="102"/>
      <c r="D24" s="102"/>
      <c r="E24" s="102"/>
      <c r="F24" s="102"/>
      <c r="G24" s="102"/>
      <c r="H24" s="109" t="s">
        <v>102</v>
      </c>
      <c r="I24" s="109"/>
      <c r="K24" s="123" t="s">
        <v>108</v>
      </c>
      <c r="L24" s="123"/>
      <c r="M24" s="123"/>
      <c r="N24" s="123"/>
      <c r="O24" s="123"/>
      <c r="P24" s="123"/>
      <c r="Q24" s="123"/>
      <c r="R24" s="123"/>
    </row>
    <row r="25" spans="1:18" ht="14.4" x14ac:dyDescent="0.25">
      <c r="A25" s="18" t="s">
        <v>19</v>
      </c>
      <c r="B25" s="102" t="s">
        <v>23</v>
      </c>
      <c r="C25" s="102"/>
      <c r="D25" s="102"/>
      <c r="E25" s="102"/>
      <c r="F25" s="102"/>
      <c r="G25" s="102"/>
      <c r="H25" s="109" t="s">
        <v>102</v>
      </c>
      <c r="I25" s="109"/>
      <c r="K25" s="18" t="s">
        <v>58</v>
      </c>
      <c r="L25" s="16" t="s">
        <v>59</v>
      </c>
      <c r="M25" s="16" t="s">
        <v>60</v>
      </c>
      <c r="N25" s="16" t="s">
        <v>61</v>
      </c>
      <c r="O25" s="16" t="s">
        <v>62</v>
      </c>
      <c r="P25" s="16" t="s">
        <v>63</v>
      </c>
      <c r="Q25" s="16" t="s">
        <v>64</v>
      </c>
      <c r="R25" s="18" t="s">
        <v>65</v>
      </c>
    </row>
    <row r="26" spans="1:18" ht="15" customHeight="1" x14ac:dyDescent="0.25">
      <c r="A26" s="18" t="s">
        <v>20</v>
      </c>
      <c r="B26" s="102" t="s">
        <v>23</v>
      </c>
      <c r="C26" s="102"/>
      <c r="D26" s="102"/>
      <c r="E26" s="102"/>
      <c r="F26" s="102"/>
      <c r="G26" s="102"/>
      <c r="H26" s="109" t="s">
        <v>102</v>
      </c>
      <c r="I26" s="109"/>
      <c r="K26" s="102" t="s">
        <v>66</v>
      </c>
      <c r="L26" s="103" t="s">
        <v>129</v>
      </c>
      <c r="M26" s="103"/>
      <c r="N26" s="103" t="s">
        <v>128</v>
      </c>
      <c r="O26" s="103"/>
      <c r="P26" s="103" t="s">
        <v>127</v>
      </c>
      <c r="Q26" s="103"/>
      <c r="R26" s="103" t="s">
        <v>126</v>
      </c>
    </row>
    <row r="27" spans="1:18" ht="14.4" x14ac:dyDescent="0.25">
      <c r="A27" s="18" t="s">
        <v>21</v>
      </c>
      <c r="B27" s="102" t="s">
        <v>23</v>
      </c>
      <c r="C27" s="102"/>
      <c r="D27" s="102"/>
      <c r="E27" s="102"/>
      <c r="F27" s="102"/>
      <c r="G27" s="102"/>
      <c r="H27" s="109" t="s">
        <v>102</v>
      </c>
      <c r="I27" s="109"/>
      <c r="K27" s="102"/>
      <c r="L27" s="103"/>
      <c r="M27" s="103"/>
      <c r="N27" s="103"/>
      <c r="O27" s="103"/>
      <c r="P27" s="103"/>
      <c r="Q27" s="103"/>
      <c r="R27" s="103"/>
    </row>
    <row r="28" spans="1:18" ht="14.4" customHeight="1" x14ac:dyDescent="0.25">
      <c r="A28" s="17" t="s">
        <v>22</v>
      </c>
      <c r="B28" s="102" t="s">
        <v>23</v>
      </c>
      <c r="C28" s="102"/>
      <c r="D28" s="102"/>
      <c r="E28" s="102"/>
      <c r="F28" s="102"/>
      <c r="G28" s="102"/>
      <c r="H28" s="109" t="s">
        <v>102</v>
      </c>
      <c r="I28" s="109"/>
      <c r="K28" s="102"/>
      <c r="L28" s="103"/>
      <c r="M28" s="103"/>
      <c r="N28" s="103"/>
      <c r="O28" s="103"/>
      <c r="P28" s="103"/>
      <c r="Q28" s="103"/>
      <c r="R28" s="103"/>
    </row>
    <row r="29" spans="1:18" ht="14.4" customHeight="1" x14ac:dyDescent="0.25">
      <c r="A29" s="17" t="s">
        <v>24</v>
      </c>
      <c r="B29" s="102" t="s">
        <v>23</v>
      </c>
      <c r="C29" s="102"/>
      <c r="D29" s="102"/>
      <c r="E29" s="102"/>
      <c r="F29" s="102"/>
      <c r="G29" s="102"/>
      <c r="H29" s="109" t="s">
        <v>102</v>
      </c>
      <c r="I29" s="109"/>
      <c r="K29" s="102"/>
      <c r="L29" s="103"/>
      <c r="M29" s="103"/>
      <c r="N29" s="103"/>
      <c r="O29" s="103"/>
      <c r="P29" s="103"/>
      <c r="Q29" s="103"/>
      <c r="R29" s="103"/>
    </row>
    <row r="31" spans="1:18" ht="14.4" x14ac:dyDescent="0.25">
      <c r="K31" s="123" t="s">
        <v>125</v>
      </c>
      <c r="L31" s="123"/>
      <c r="M31" s="123"/>
      <c r="N31" s="123"/>
      <c r="O31" s="123"/>
      <c r="P31" s="123"/>
      <c r="Q31" s="123"/>
      <c r="R31" s="123"/>
    </row>
    <row r="32" spans="1:18" ht="14.4" x14ac:dyDescent="0.25">
      <c r="K32" s="30" t="s">
        <v>58</v>
      </c>
      <c r="L32" s="16" t="s">
        <v>59</v>
      </c>
      <c r="M32" s="16" t="s">
        <v>60</v>
      </c>
      <c r="N32" s="16" t="s">
        <v>61</v>
      </c>
      <c r="O32" s="16" t="s">
        <v>62</v>
      </c>
      <c r="P32" s="16" t="s">
        <v>63</v>
      </c>
      <c r="Q32" s="16" t="s">
        <v>64</v>
      </c>
      <c r="R32" s="30" t="s">
        <v>65</v>
      </c>
    </row>
    <row r="33" spans="11:18" ht="14.4" customHeight="1" x14ac:dyDescent="0.25">
      <c r="K33" s="102" t="s">
        <v>66</v>
      </c>
      <c r="L33" s="167" t="s">
        <v>66</v>
      </c>
      <c r="M33" s="168"/>
      <c r="N33" s="167" t="s">
        <v>66</v>
      </c>
      <c r="O33" s="168"/>
      <c r="P33" s="173" t="s">
        <v>66</v>
      </c>
      <c r="Q33" s="173" t="s">
        <v>130</v>
      </c>
      <c r="R33" s="173"/>
    </row>
    <row r="34" spans="11:18" x14ac:dyDescent="0.25">
      <c r="K34" s="102"/>
      <c r="L34" s="169"/>
      <c r="M34" s="170"/>
      <c r="N34" s="169"/>
      <c r="O34" s="170"/>
      <c r="P34" s="173"/>
      <c r="Q34" s="173"/>
      <c r="R34" s="173"/>
    </row>
    <row r="35" spans="11:18" x14ac:dyDescent="0.25">
      <c r="K35" s="102"/>
      <c r="L35" s="169"/>
      <c r="M35" s="170"/>
      <c r="N35" s="169"/>
      <c r="O35" s="170"/>
      <c r="P35" s="173"/>
      <c r="Q35" s="173"/>
      <c r="R35" s="173"/>
    </row>
    <row r="36" spans="11:18" x14ac:dyDescent="0.25">
      <c r="K36" s="102"/>
      <c r="L36" s="171"/>
      <c r="M36" s="172"/>
      <c r="N36" s="171"/>
      <c r="O36" s="172"/>
      <c r="P36" s="173"/>
      <c r="Q36" s="173"/>
      <c r="R36" s="173"/>
    </row>
  </sheetData>
  <mergeCells count="48">
    <mergeCell ref="R26:R29"/>
    <mergeCell ref="N26:O29"/>
    <mergeCell ref="K26:K29"/>
    <mergeCell ref="L26:M29"/>
    <mergeCell ref="K22:R23"/>
    <mergeCell ref="K24:R24"/>
    <mergeCell ref="P26:Q29"/>
    <mergeCell ref="B29:G29"/>
    <mergeCell ref="H29:I29"/>
    <mergeCell ref="B24:G24"/>
    <mergeCell ref="B25:G25"/>
    <mergeCell ref="B22:G22"/>
    <mergeCell ref="B23:G23"/>
    <mergeCell ref="H25:I25"/>
    <mergeCell ref="H24:I24"/>
    <mergeCell ref="H23:I23"/>
    <mergeCell ref="H22:I22"/>
    <mergeCell ref="B26:G26"/>
    <mergeCell ref="H26:I26"/>
    <mergeCell ref="B27:G27"/>
    <mergeCell ref="H27:I27"/>
    <mergeCell ref="B28:G28"/>
    <mergeCell ref="H28:I28"/>
    <mergeCell ref="B21:G21"/>
    <mergeCell ref="H21:I21"/>
    <mergeCell ref="C16:H16"/>
    <mergeCell ref="A17:A19"/>
    <mergeCell ref="B17:B19"/>
    <mergeCell ref="C17:H17"/>
    <mergeCell ref="I17:I19"/>
    <mergeCell ref="A20:I20"/>
    <mergeCell ref="A15:I15"/>
    <mergeCell ref="A1:I1"/>
    <mergeCell ref="A2:A4"/>
    <mergeCell ref="B4:I4"/>
    <mergeCell ref="A5:I5"/>
    <mergeCell ref="B13:C13"/>
    <mergeCell ref="A8:A10"/>
    <mergeCell ref="B8:I8"/>
    <mergeCell ref="A12:A13"/>
    <mergeCell ref="B12:C12"/>
    <mergeCell ref="A6:I6"/>
    <mergeCell ref="K31:R31"/>
    <mergeCell ref="K33:K36"/>
    <mergeCell ref="L33:M36"/>
    <mergeCell ref="N33:O36"/>
    <mergeCell ref="P33:P36"/>
    <mergeCell ref="Q33:R36"/>
  </mergeCells>
  <phoneticPr fontId="8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0"/>
  <sheetViews>
    <sheetView topLeftCell="A19" zoomScale="85" zoomScaleNormal="85" workbookViewId="0">
      <selection activeCell="B22" sqref="B22:I29"/>
    </sheetView>
  </sheetViews>
  <sheetFormatPr defaultRowHeight="13.8" x14ac:dyDescent="0.25"/>
  <cols>
    <col min="9" max="9" width="13.77734375" customWidth="1"/>
    <col min="10" max="10" width="5.77734375" customWidth="1"/>
    <col min="11" max="11" width="8.21875" customWidth="1"/>
    <col min="12" max="12" width="11.88671875" customWidth="1"/>
    <col min="13" max="13" width="14" customWidth="1"/>
    <col min="14" max="14" width="12.77734375" customWidth="1"/>
    <col min="15" max="15" width="12.21875" customWidth="1"/>
    <col min="16" max="16" width="10.6640625" customWidth="1"/>
    <col min="17" max="17" width="14.44140625" customWidth="1"/>
    <col min="18" max="18" width="14.6640625" customWidth="1"/>
    <col min="19" max="20" width="10.44140625" customWidth="1"/>
    <col min="21" max="21" width="10.33203125" customWidth="1"/>
    <col min="22" max="22" width="10.6640625" customWidth="1"/>
    <col min="23" max="23" width="10.77734375" customWidth="1"/>
    <col min="24" max="24" width="11" customWidth="1"/>
    <col min="25" max="25" width="10.33203125" customWidth="1"/>
    <col min="26" max="26" width="10.77734375" customWidth="1"/>
  </cols>
  <sheetData>
    <row r="1" spans="1:9" ht="8.25" customHeight="1" x14ac:dyDescent="0.25">
      <c r="A1" s="122"/>
      <c r="B1" s="122"/>
      <c r="C1" s="122"/>
      <c r="D1" s="122"/>
      <c r="E1" s="122"/>
      <c r="F1" s="122"/>
      <c r="G1" s="122"/>
      <c r="H1" s="122"/>
      <c r="I1" s="122"/>
    </row>
    <row r="2" spans="1:9" ht="17.25" customHeight="1" x14ac:dyDescent="0.25">
      <c r="A2" s="105" t="s">
        <v>26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34</v>
      </c>
    </row>
    <row r="3" spans="1:9" ht="18.75" customHeight="1" x14ac:dyDescent="0.25">
      <c r="A3" s="106"/>
      <c r="B3" s="2" t="s">
        <v>35</v>
      </c>
      <c r="C3" s="2" t="s">
        <v>36</v>
      </c>
      <c r="D3" s="2" t="s">
        <v>37</v>
      </c>
      <c r="E3" s="2" t="s">
        <v>38</v>
      </c>
      <c r="F3" s="2" t="s">
        <v>39</v>
      </c>
      <c r="G3" s="2" t="s">
        <v>40</v>
      </c>
      <c r="H3" s="2" t="s">
        <v>41</v>
      </c>
      <c r="I3" s="2" t="s">
        <v>42</v>
      </c>
    </row>
    <row r="4" spans="1:9" ht="20.25" customHeight="1" x14ac:dyDescent="0.25">
      <c r="A4" s="107"/>
      <c r="B4" s="104" t="s">
        <v>43</v>
      </c>
      <c r="C4" s="104"/>
      <c r="D4" s="104"/>
      <c r="E4" s="104"/>
      <c r="F4" s="104"/>
      <c r="G4" s="104"/>
      <c r="H4" s="104"/>
      <c r="I4" s="104"/>
    </row>
    <row r="5" spans="1:9" ht="19.5" customHeight="1" x14ac:dyDescent="0.25">
      <c r="A5" s="108" t="s">
        <v>44</v>
      </c>
      <c r="B5" s="108"/>
      <c r="C5" s="108"/>
      <c r="D5" s="108"/>
      <c r="E5" s="108"/>
      <c r="F5" s="108"/>
      <c r="G5" s="108"/>
      <c r="H5" s="108"/>
      <c r="I5" s="108"/>
    </row>
    <row r="6" spans="1:9" ht="324" customHeight="1" x14ac:dyDescent="0.25">
      <c r="A6" s="175" t="s">
        <v>387</v>
      </c>
      <c r="B6" s="120"/>
      <c r="C6" s="120"/>
      <c r="D6" s="120"/>
      <c r="E6" s="120"/>
      <c r="F6" s="120"/>
      <c r="G6" s="120"/>
      <c r="H6" s="120"/>
      <c r="I6" s="121"/>
    </row>
    <row r="7" spans="1:9" ht="15" customHeight="1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ht="14.4" x14ac:dyDescent="0.25">
      <c r="A8" s="116" t="s">
        <v>45</v>
      </c>
      <c r="B8" s="117" t="s">
        <v>46</v>
      </c>
      <c r="C8" s="117"/>
      <c r="D8" s="117"/>
      <c r="E8" s="117"/>
      <c r="F8" s="117"/>
      <c r="G8" s="117"/>
      <c r="H8" s="117"/>
      <c r="I8" s="117"/>
    </row>
    <row r="9" spans="1:9" ht="15.6" x14ac:dyDescent="0.25">
      <c r="A9" s="116"/>
      <c r="B9" s="27" t="s">
        <v>47</v>
      </c>
      <c r="C9" s="32" t="s">
        <v>4</v>
      </c>
      <c r="D9" s="32" t="s">
        <v>5</v>
      </c>
      <c r="E9" s="32" t="s">
        <v>6</v>
      </c>
      <c r="F9" s="32" t="s">
        <v>7</v>
      </c>
      <c r="G9" s="32" t="s">
        <v>8</v>
      </c>
      <c r="H9" s="32" t="s">
        <v>9</v>
      </c>
      <c r="I9" s="3" t="s">
        <v>48</v>
      </c>
    </row>
    <row r="10" spans="1:9" ht="15.6" x14ac:dyDescent="0.25">
      <c r="A10" s="116"/>
      <c r="B10" s="27" t="s">
        <v>49</v>
      </c>
      <c r="C10" s="3" t="s">
        <v>50</v>
      </c>
      <c r="D10" s="3">
        <v>25</v>
      </c>
      <c r="E10" s="9" t="s">
        <v>51</v>
      </c>
      <c r="F10" s="9" t="s">
        <v>52</v>
      </c>
      <c r="G10" s="9" t="s">
        <v>53</v>
      </c>
      <c r="H10" s="9" t="s">
        <v>54</v>
      </c>
      <c r="I10" s="3" t="s">
        <v>55</v>
      </c>
    </row>
    <row r="11" spans="1:9" ht="9.75" customHeight="1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15.6" x14ac:dyDescent="0.25">
      <c r="A12" s="118" t="s">
        <v>113</v>
      </c>
      <c r="B12" s="101" t="s">
        <v>111</v>
      </c>
      <c r="C12" s="101"/>
      <c r="D12" s="45">
        <v>1</v>
      </c>
      <c r="E12" s="4"/>
      <c r="F12" s="4"/>
      <c r="G12" s="4"/>
      <c r="H12" s="4"/>
      <c r="I12" s="4"/>
    </row>
    <row r="13" spans="1:9" ht="15.6" x14ac:dyDescent="0.25">
      <c r="A13" s="118"/>
      <c r="B13" s="101" t="s">
        <v>112</v>
      </c>
      <c r="C13" s="101"/>
      <c r="D13" s="45">
        <v>240</v>
      </c>
      <c r="E13" s="4"/>
      <c r="F13" s="4"/>
      <c r="G13" s="4"/>
      <c r="H13" s="4"/>
      <c r="I13" s="4"/>
    </row>
    <row r="14" spans="1:9" ht="8.25" customHeight="1" x14ac:dyDescent="0.25"/>
    <row r="15" spans="1:9" ht="14.4" x14ac:dyDescent="0.25">
      <c r="A15" s="137" t="s">
        <v>409</v>
      </c>
      <c r="B15" s="138"/>
      <c r="C15" s="138"/>
      <c r="D15" s="138"/>
      <c r="E15" s="138"/>
      <c r="F15" s="138"/>
      <c r="G15" s="138"/>
      <c r="H15" s="138"/>
      <c r="I15" s="139"/>
    </row>
    <row r="16" spans="1:9" ht="18.75" customHeight="1" x14ac:dyDescent="0.25">
      <c r="A16" s="33" t="s">
        <v>0</v>
      </c>
      <c r="B16" s="33" t="s">
        <v>1</v>
      </c>
      <c r="C16" s="127" t="str">
        <f>"ID(0x"&amp;DEC2HEX(C19*2^26+D19*2^25+E19*2^24+F19*2^16+G19*2^8+H19)&amp;")"</f>
        <v>ID(0x183DF001)</v>
      </c>
      <c r="D16" s="128"/>
      <c r="E16" s="128"/>
      <c r="F16" s="128"/>
      <c r="G16" s="128"/>
      <c r="H16" s="129"/>
      <c r="I16" s="33" t="s">
        <v>2</v>
      </c>
    </row>
    <row r="17" spans="1:9" ht="14.4" x14ac:dyDescent="0.25">
      <c r="A17" s="103" t="s">
        <v>137</v>
      </c>
      <c r="B17" s="103" t="s">
        <v>139</v>
      </c>
      <c r="C17" s="104" t="str">
        <f>"PGN = "&amp;IF(F19&gt;=240,(F19*2^8+G19),(F19*2^8))</f>
        <v>PGN = 15616</v>
      </c>
      <c r="D17" s="104"/>
      <c r="E17" s="104"/>
      <c r="F17" s="104"/>
      <c r="G17" s="104"/>
      <c r="H17" s="104"/>
      <c r="I17" s="102" t="s">
        <v>148</v>
      </c>
    </row>
    <row r="18" spans="1:9" ht="14.4" x14ac:dyDescent="0.25">
      <c r="A18" s="103"/>
      <c r="B18" s="103"/>
      <c r="C18" s="33" t="s">
        <v>4</v>
      </c>
      <c r="D18" s="33" t="s">
        <v>5</v>
      </c>
      <c r="E18" s="33" t="s">
        <v>6</v>
      </c>
      <c r="F18" s="33" t="s">
        <v>7</v>
      </c>
      <c r="G18" s="33" t="s">
        <v>8</v>
      </c>
      <c r="H18" s="33" t="s">
        <v>9</v>
      </c>
      <c r="I18" s="102"/>
    </row>
    <row r="19" spans="1:9" ht="14.4" x14ac:dyDescent="0.25">
      <c r="A19" s="103"/>
      <c r="B19" s="103"/>
      <c r="C19" s="33">
        <v>6</v>
      </c>
      <c r="D19" s="33">
        <v>0</v>
      </c>
      <c r="E19" s="33">
        <v>0</v>
      </c>
      <c r="F19" s="33">
        <v>61</v>
      </c>
      <c r="G19" s="23">
        <f>D13</f>
        <v>240</v>
      </c>
      <c r="H19" s="33">
        <f>$D$12</f>
        <v>1</v>
      </c>
      <c r="I19" s="102"/>
    </row>
    <row r="20" spans="1:9" ht="14.4" x14ac:dyDescent="0.25">
      <c r="A20" s="104" t="s">
        <v>10</v>
      </c>
      <c r="B20" s="104"/>
      <c r="C20" s="104"/>
      <c r="D20" s="104"/>
      <c r="E20" s="104"/>
      <c r="F20" s="104"/>
      <c r="G20" s="104"/>
      <c r="H20" s="104"/>
      <c r="I20" s="104"/>
    </row>
    <row r="21" spans="1:9" ht="17.25" customHeight="1" x14ac:dyDescent="0.25">
      <c r="A21" s="33" t="s">
        <v>11</v>
      </c>
      <c r="B21" s="104" t="s">
        <v>12</v>
      </c>
      <c r="C21" s="104"/>
      <c r="D21" s="104"/>
      <c r="E21" s="104"/>
      <c r="F21" s="104"/>
      <c r="G21" s="104"/>
      <c r="H21" s="102" t="s">
        <v>13</v>
      </c>
      <c r="I21" s="102"/>
    </row>
    <row r="22" spans="1:9" ht="14.4" x14ac:dyDescent="0.25">
      <c r="A22" s="47" t="s">
        <v>388</v>
      </c>
      <c r="B22" s="176" t="s">
        <v>149</v>
      </c>
      <c r="C22" s="177"/>
      <c r="D22" s="177"/>
      <c r="E22" s="177"/>
      <c r="F22" s="177"/>
      <c r="G22" s="177"/>
      <c r="H22" s="177"/>
      <c r="I22" s="178"/>
    </row>
    <row r="23" spans="1:9" ht="14.4" x14ac:dyDescent="0.25">
      <c r="A23" s="47" t="s">
        <v>349</v>
      </c>
      <c r="B23" s="179"/>
      <c r="C23" s="180"/>
      <c r="D23" s="180"/>
      <c r="E23" s="180"/>
      <c r="F23" s="180"/>
      <c r="G23" s="180"/>
      <c r="H23" s="180"/>
      <c r="I23" s="181"/>
    </row>
    <row r="24" spans="1:9" ht="14.4" x14ac:dyDescent="0.25">
      <c r="A24" s="47" t="s">
        <v>353</v>
      </c>
      <c r="B24" s="179"/>
      <c r="C24" s="180"/>
      <c r="D24" s="180"/>
      <c r="E24" s="180"/>
      <c r="F24" s="180"/>
      <c r="G24" s="180"/>
      <c r="H24" s="180"/>
      <c r="I24" s="181"/>
    </row>
    <row r="25" spans="1:9" ht="14.4" x14ac:dyDescent="0.25">
      <c r="A25" s="47" t="s">
        <v>17</v>
      </c>
      <c r="B25" s="179"/>
      <c r="C25" s="180"/>
      <c r="D25" s="180"/>
      <c r="E25" s="180"/>
      <c r="F25" s="180"/>
      <c r="G25" s="180"/>
      <c r="H25" s="180"/>
      <c r="I25" s="181"/>
    </row>
    <row r="26" spans="1:9" ht="14.4" x14ac:dyDescent="0.25">
      <c r="A26" s="47" t="s">
        <v>19</v>
      </c>
      <c r="B26" s="179"/>
      <c r="C26" s="180"/>
      <c r="D26" s="180"/>
      <c r="E26" s="180"/>
      <c r="F26" s="180"/>
      <c r="G26" s="180"/>
      <c r="H26" s="180"/>
      <c r="I26" s="181"/>
    </row>
    <row r="27" spans="1:9" ht="14.4" x14ac:dyDescent="0.25">
      <c r="A27" s="47" t="s">
        <v>20</v>
      </c>
      <c r="B27" s="179"/>
      <c r="C27" s="180"/>
      <c r="D27" s="180"/>
      <c r="E27" s="180"/>
      <c r="F27" s="180"/>
      <c r="G27" s="180"/>
      <c r="H27" s="180"/>
      <c r="I27" s="181"/>
    </row>
    <row r="28" spans="1:9" ht="13.5" customHeight="1" x14ac:dyDescent="0.25">
      <c r="A28" s="47" t="s">
        <v>21</v>
      </c>
      <c r="B28" s="179"/>
      <c r="C28" s="180"/>
      <c r="D28" s="180"/>
      <c r="E28" s="180"/>
      <c r="F28" s="180"/>
      <c r="G28" s="180"/>
      <c r="H28" s="180"/>
      <c r="I28" s="181"/>
    </row>
    <row r="29" spans="1:9" ht="14.4" x14ac:dyDescent="0.25">
      <c r="A29" s="47" t="s">
        <v>22</v>
      </c>
      <c r="B29" s="182"/>
      <c r="C29" s="183"/>
      <c r="D29" s="183"/>
      <c r="E29" s="183"/>
      <c r="F29" s="183"/>
      <c r="G29" s="183"/>
      <c r="H29" s="183"/>
      <c r="I29" s="184"/>
    </row>
    <row r="30" spans="1:9" ht="5.25" customHeight="1" x14ac:dyDescent="0.25"/>
    <row r="31" spans="1:9" ht="76.5" customHeight="1" x14ac:dyDescent="0.25"/>
    <row r="32" spans="1:9" ht="40.5" customHeight="1" x14ac:dyDescent="0.25">
      <c r="A32" s="116" t="s">
        <v>45</v>
      </c>
      <c r="B32" s="117" t="s">
        <v>46</v>
      </c>
      <c r="C32" s="117"/>
      <c r="D32" s="117"/>
      <c r="E32" s="117"/>
      <c r="F32" s="117"/>
      <c r="G32" s="117"/>
      <c r="H32" s="117"/>
      <c r="I32" s="117"/>
    </row>
    <row r="33" spans="1:9" ht="16.5" customHeight="1" x14ac:dyDescent="0.25">
      <c r="A33" s="116"/>
      <c r="B33" s="27" t="s">
        <v>47</v>
      </c>
      <c r="C33" s="34" t="s">
        <v>4</v>
      </c>
      <c r="D33" s="34" t="s">
        <v>5</v>
      </c>
      <c r="E33" s="34" t="s">
        <v>6</v>
      </c>
      <c r="F33" s="34" t="s">
        <v>7</v>
      </c>
      <c r="G33" s="34" t="s">
        <v>8</v>
      </c>
      <c r="H33" s="34" t="s">
        <v>9</v>
      </c>
      <c r="I33" s="3" t="s">
        <v>48</v>
      </c>
    </row>
    <row r="34" spans="1:9" ht="20.25" customHeight="1" x14ac:dyDescent="0.25">
      <c r="A34" s="116"/>
      <c r="B34" s="27" t="s">
        <v>49</v>
      </c>
      <c r="C34" s="3" t="s">
        <v>50</v>
      </c>
      <c r="D34" s="3">
        <v>25</v>
      </c>
      <c r="E34" s="9" t="s">
        <v>51</v>
      </c>
      <c r="F34" s="9" t="s">
        <v>52</v>
      </c>
      <c r="G34" s="9" t="s">
        <v>53</v>
      </c>
      <c r="H34" s="9" t="s">
        <v>54</v>
      </c>
      <c r="I34" s="3" t="s">
        <v>55</v>
      </c>
    </row>
    <row r="35" spans="1:9" ht="12" customHeight="1" x14ac:dyDescent="0.25">
      <c r="A35" s="4"/>
      <c r="B35" s="4"/>
      <c r="C35" s="4"/>
      <c r="D35" s="4"/>
      <c r="E35" s="4"/>
      <c r="F35" s="4"/>
      <c r="G35" s="4"/>
      <c r="H35" s="4"/>
      <c r="I35" s="4"/>
    </row>
    <row r="36" spans="1:9" ht="21" customHeight="1" x14ac:dyDescent="0.25">
      <c r="A36" s="118" t="s">
        <v>113</v>
      </c>
      <c r="B36" s="101" t="s">
        <v>111</v>
      </c>
      <c r="C36" s="101"/>
      <c r="D36" s="45">
        <v>240</v>
      </c>
      <c r="E36" s="4"/>
      <c r="F36" s="4"/>
      <c r="G36" s="4"/>
      <c r="H36" s="4"/>
      <c r="I36" s="4"/>
    </row>
    <row r="37" spans="1:9" ht="20.25" customHeight="1" x14ac:dyDescent="0.25">
      <c r="A37" s="118"/>
      <c r="B37" s="101" t="s">
        <v>112</v>
      </c>
      <c r="C37" s="101"/>
      <c r="D37" s="45">
        <v>1</v>
      </c>
      <c r="E37" s="4"/>
      <c r="F37" s="4"/>
      <c r="G37" s="4"/>
      <c r="H37" s="4"/>
      <c r="I37" s="4"/>
    </row>
    <row r="38" spans="1:9" ht="18.75" customHeight="1" x14ac:dyDescent="0.25">
      <c r="A38" s="137" t="s">
        <v>145</v>
      </c>
      <c r="B38" s="187"/>
      <c r="C38" s="187"/>
      <c r="D38" s="187"/>
      <c r="E38" s="187"/>
      <c r="F38" s="187"/>
      <c r="G38" s="187"/>
      <c r="H38" s="187"/>
      <c r="I38" s="188"/>
    </row>
    <row r="39" spans="1:9" ht="14.4" x14ac:dyDescent="0.25">
      <c r="A39" s="33" t="s">
        <v>0</v>
      </c>
      <c r="B39" s="33" t="s">
        <v>1</v>
      </c>
      <c r="C39" s="127" t="str">
        <f>"ID(0x"&amp;DEC2HEX(C42*2^26+D42*2^25+E42*2^24+F42*2^16+G42*2^8+H42)&amp;")"</f>
        <v>ID(0x182901F0)</v>
      </c>
      <c r="D39" s="128"/>
      <c r="E39" s="128"/>
      <c r="F39" s="128"/>
      <c r="G39" s="128"/>
      <c r="H39" s="129"/>
      <c r="I39" s="33" t="s">
        <v>2</v>
      </c>
    </row>
    <row r="40" spans="1:9" ht="14.4" x14ac:dyDescent="0.25">
      <c r="A40" s="124" t="s">
        <v>139</v>
      </c>
      <c r="B40" s="124" t="s">
        <v>138</v>
      </c>
      <c r="C40" s="127" t="str">
        <f>"PGN = "&amp;IF(F42&gt;=240,(F42*2^8+G42),(F42*2^8))</f>
        <v>PGN = 10496</v>
      </c>
      <c r="D40" s="128"/>
      <c r="E40" s="128"/>
      <c r="F40" s="128"/>
      <c r="G40" s="128"/>
      <c r="H40" s="129"/>
      <c r="I40" s="102" t="s">
        <v>148</v>
      </c>
    </row>
    <row r="41" spans="1:9" ht="14.4" x14ac:dyDescent="0.25">
      <c r="A41" s="125"/>
      <c r="B41" s="125"/>
      <c r="C41" s="33" t="s">
        <v>4</v>
      </c>
      <c r="D41" s="33" t="s">
        <v>5</v>
      </c>
      <c r="E41" s="33" t="s">
        <v>6</v>
      </c>
      <c r="F41" s="33" t="s">
        <v>7</v>
      </c>
      <c r="G41" s="33" t="s">
        <v>8</v>
      </c>
      <c r="H41" s="33" t="s">
        <v>9</v>
      </c>
      <c r="I41" s="102"/>
    </row>
    <row r="42" spans="1:9" ht="14.4" x14ac:dyDescent="0.25">
      <c r="A42" s="126"/>
      <c r="B42" s="126"/>
      <c r="C42" s="33">
        <v>6</v>
      </c>
      <c r="D42" s="33">
        <v>0</v>
      </c>
      <c r="E42" s="33">
        <v>0</v>
      </c>
      <c r="F42" s="33">
        <v>41</v>
      </c>
      <c r="G42" s="23">
        <f>D37</f>
        <v>1</v>
      </c>
      <c r="H42" s="33">
        <f>D36</f>
        <v>240</v>
      </c>
      <c r="I42" s="102"/>
    </row>
    <row r="43" spans="1:9" ht="14.4" x14ac:dyDescent="0.25">
      <c r="A43" s="127" t="s">
        <v>10</v>
      </c>
      <c r="B43" s="128"/>
      <c r="C43" s="128"/>
      <c r="D43" s="128"/>
      <c r="E43" s="128"/>
      <c r="F43" s="128"/>
      <c r="G43" s="128"/>
      <c r="H43" s="128"/>
      <c r="I43" s="129"/>
    </row>
    <row r="44" spans="1:9" ht="14.4" x14ac:dyDescent="0.25">
      <c r="A44" s="33" t="s">
        <v>11</v>
      </c>
      <c r="B44" s="127" t="s">
        <v>12</v>
      </c>
      <c r="C44" s="128"/>
      <c r="D44" s="128"/>
      <c r="E44" s="128"/>
      <c r="F44" s="128"/>
      <c r="G44" s="129"/>
      <c r="H44" s="185" t="s">
        <v>13</v>
      </c>
      <c r="I44" s="186"/>
    </row>
    <row r="45" spans="1:9" ht="17.25" customHeight="1" x14ac:dyDescent="0.25">
      <c r="A45" s="47" t="s">
        <v>388</v>
      </c>
      <c r="B45" s="189" t="s">
        <v>389</v>
      </c>
      <c r="C45" s="189"/>
      <c r="D45" s="189"/>
      <c r="E45" s="189"/>
      <c r="F45" s="189"/>
      <c r="G45" s="189"/>
      <c r="H45" s="189"/>
      <c r="I45" s="103" t="s">
        <v>427</v>
      </c>
    </row>
    <row r="46" spans="1:9" ht="24.75" customHeight="1" x14ac:dyDescent="0.25">
      <c r="A46" s="47" t="s">
        <v>349</v>
      </c>
      <c r="B46" s="190" t="s">
        <v>390</v>
      </c>
      <c r="C46" s="190"/>
      <c r="D46" s="190"/>
      <c r="E46" s="190"/>
      <c r="F46" s="190"/>
      <c r="G46" s="190"/>
      <c r="H46" s="190"/>
      <c r="I46" s="103"/>
    </row>
    <row r="47" spans="1:9" ht="32.25" customHeight="1" x14ac:dyDescent="0.25">
      <c r="A47" s="47" t="s">
        <v>353</v>
      </c>
      <c r="B47" s="190"/>
      <c r="C47" s="190"/>
      <c r="D47" s="190"/>
      <c r="E47" s="190"/>
      <c r="F47" s="190"/>
      <c r="G47" s="190"/>
      <c r="H47" s="190"/>
      <c r="I47" s="103"/>
    </row>
    <row r="48" spans="1:9" ht="15" customHeight="1" x14ac:dyDescent="0.25">
      <c r="A48" s="47" t="s">
        <v>17</v>
      </c>
      <c r="B48" s="179" t="s">
        <v>391</v>
      </c>
      <c r="C48" s="180"/>
      <c r="D48" s="180"/>
      <c r="E48" s="180"/>
      <c r="F48" s="180"/>
      <c r="G48" s="180"/>
      <c r="H48" s="180"/>
      <c r="I48" s="181"/>
    </row>
    <row r="49" spans="1:9" ht="17.25" customHeight="1" x14ac:dyDescent="0.25">
      <c r="A49" s="47" t="s">
        <v>19</v>
      </c>
      <c r="B49" s="179"/>
      <c r="C49" s="180"/>
      <c r="D49" s="180"/>
      <c r="E49" s="180"/>
      <c r="F49" s="180"/>
      <c r="G49" s="180"/>
      <c r="H49" s="180"/>
      <c r="I49" s="181"/>
    </row>
    <row r="50" spans="1:9" ht="14.25" customHeight="1" x14ac:dyDescent="0.25">
      <c r="A50" s="47" t="s">
        <v>20</v>
      </c>
      <c r="B50" s="179"/>
      <c r="C50" s="180"/>
      <c r="D50" s="180"/>
      <c r="E50" s="180"/>
      <c r="F50" s="180"/>
      <c r="G50" s="180"/>
      <c r="H50" s="180"/>
      <c r="I50" s="181"/>
    </row>
    <row r="51" spans="1:9" ht="15" customHeight="1" x14ac:dyDescent="0.25">
      <c r="A51" s="47" t="s">
        <v>21</v>
      </c>
      <c r="B51" s="179"/>
      <c r="C51" s="180"/>
      <c r="D51" s="180"/>
      <c r="E51" s="180"/>
      <c r="F51" s="180"/>
      <c r="G51" s="180"/>
      <c r="H51" s="180"/>
      <c r="I51" s="181"/>
    </row>
    <row r="52" spans="1:9" ht="16.5" customHeight="1" x14ac:dyDescent="0.25">
      <c r="A52" s="47" t="s">
        <v>22</v>
      </c>
      <c r="B52" s="182"/>
      <c r="C52" s="183"/>
      <c r="D52" s="183"/>
      <c r="E52" s="183"/>
      <c r="F52" s="183"/>
      <c r="G52" s="183"/>
      <c r="H52" s="183"/>
      <c r="I52" s="184"/>
    </row>
    <row r="53" spans="1:9" ht="16.5" customHeight="1" x14ac:dyDescent="0.25">
      <c r="A53" s="118" t="s">
        <v>113</v>
      </c>
      <c r="B53" s="101" t="s">
        <v>111</v>
      </c>
      <c r="C53" s="101"/>
      <c r="D53" s="45">
        <v>1</v>
      </c>
      <c r="E53" s="4"/>
      <c r="F53" s="4"/>
      <c r="G53" s="4"/>
      <c r="H53" s="4"/>
      <c r="I53" s="4"/>
    </row>
    <row r="54" spans="1:9" ht="16.5" customHeight="1" x14ac:dyDescent="0.25">
      <c r="A54" s="118"/>
      <c r="B54" s="101" t="s">
        <v>112</v>
      </c>
      <c r="C54" s="101"/>
      <c r="D54" s="45">
        <v>240</v>
      </c>
      <c r="E54" s="4"/>
      <c r="F54" s="4"/>
      <c r="G54" s="4"/>
      <c r="H54" s="4"/>
      <c r="I54" s="4"/>
    </row>
    <row r="55" spans="1:9" ht="16.5" customHeight="1" x14ac:dyDescent="0.25">
      <c r="A55" s="137" t="s">
        <v>395</v>
      </c>
      <c r="B55" s="187"/>
      <c r="C55" s="187"/>
      <c r="D55" s="187"/>
      <c r="E55" s="187"/>
      <c r="F55" s="187"/>
      <c r="G55" s="187"/>
      <c r="H55" s="187"/>
      <c r="I55" s="188"/>
    </row>
    <row r="56" spans="1:9" ht="16.5" customHeight="1" x14ac:dyDescent="0.25">
      <c r="A56" s="47" t="s">
        <v>0</v>
      </c>
      <c r="B56" s="47" t="s">
        <v>1</v>
      </c>
      <c r="C56" s="127" t="str">
        <f>"ID(0x"&amp;DEC2HEX(C59*2^26+D59*2^25+E59*2^24+F59*2^16+G59*2^8+H59)&amp;")"</f>
        <v>ID(0x1829F001)</v>
      </c>
      <c r="D56" s="128"/>
      <c r="E56" s="128"/>
      <c r="F56" s="128"/>
      <c r="G56" s="128"/>
      <c r="H56" s="129"/>
      <c r="I56" s="47" t="s">
        <v>2</v>
      </c>
    </row>
    <row r="57" spans="1:9" ht="16.5" customHeight="1" x14ac:dyDescent="0.25">
      <c r="A57" s="124" t="s">
        <v>137</v>
      </c>
      <c r="B57" s="124" t="s">
        <v>139</v>
      </c>
      <c r="C57" s="127" t="str">
        <f>"PGN = "&amp;IF(F59&gt;=240,(F59*2^8+G59),(F59*2^8))</f>
        <v>PGN = 10496</v>
      </c>
      <c r="D57" s="128"/>
      <c r="E57" s="128"/>
      <c r="F57" s="128"/>
      <c r="G57" s="128"/>
      <c r="H57" s="129"/>
      <c r="I57" s="102" t="s">
        <v>400</v>
      </c>
    </row>
    <row r="58" spans="1:9" ht="16.5" customHeight="1" x14ac:dyDescent="0.25">
      <c r="A58" s="125"/>
      <c r="B58" s="125"/>
      <c r="C58" s="47" t="s">
        <v>4</v>
      </c>
      <c r="D58" s="47" t="s">
        <v>5</v>
      </c>
      <c r="E58" s="47" t="s">
        <v>6</v>
      </c>
      <c r="F58" s="47" t="s">
        <v>7</v>
      </c>
      <c r="G58" s="47" t="s">
        <v>8</v>
      </c>
      <c r="H58" s="47" t="s">
        <v>9</v>
      </c>
      <c r="I58" s="102"/>
    </row>
    <row r="59" spans="1:9" ht="16.5" customHeight="1" x14ac:dyDescent="0.25">
      <c r="A59" s="126"/>
      <c r="B59" s="126"/>
      <c r="C59" s="47">
        <v>6</v>
      </c>
      <c r="D59" s="47">
        <v>0</v>
      </c>
      <c r="E59" s="47">
        <v>0</v>
      </c>
      <c r="F59" s="47">
        <v>41</v>
      </c>
      <c r="G59" s="23">
        <f>D54</f>
        <v>240</v>
      </c>
      <c r="H59" s="47">
        <f>D53</f>
        <v>1</v>
      </c>
      <c r="I59" s="102"/>
    </row>
    <row r="60" spans="1:9" ht="16.5" customHeight="1" x14ac:dyDescent="0.25">
      <c r="A60" s="127" t="s">
        <v>10</v>
      </c>
      <c r="B60" s="128"/>
      <c r="C60" s="128"/>
      <c r="D60" s="128"/>
      <c r="E60" s="128"/>
      <c r="F60" s="128"/>
      <c r="G60" s="128"/>
      <c r="H60" s="128"/>
      <c r="I60" s="129"/>
    </row>
    <row r="61" spans="1:9" ht="16.5" customHeight="1" x14ac:dyDescent="0.25">
      <c r="A61" s="47" t="s">
        <v>11</v>
      </c>
      <c r="B61" s="127" t="s">
        <v>12</v>
      </c>
      <c r="C61" s="128"/>
      <c r="D61" s="128"/>
      <c r="E61" s="128"/>
      <c r="F61" s="128"/>
      <c r="G61" s="129"/>
      <c r="H61" s="185" t="s">
        <v>397</v>
      </c>
      <c r="I61" s="186"/>
    </row>
    <row r="62" spans="1:9" ht="22.5" customHeight="1" x14ac:dyDescent="0.25">
      <c r="A62" s="47" t="s">
        <v>388</v>
      </c>
      <c r="B62" s="189" t="s">
        <v>389</v>
      </c>
      <c r="C62" s="189"/>
      <c r="D62" s="189"/>
      <c r="E62" s="189"/>
      <c r="F62" s="189"/>
      <c r="G62" s="189"/>
      <c r="H62" s="176" t="s">
        <v>396</v>
      </c>
      <c r="I62" s="191"/>
    </row>
    <row r="63" spans="1:9" ht="17.25" customHeight="1" x14ac:dyDescent="0.25">
      <c r="A63" s="47" t="s">
        <v>349</v>
      </c>
      <c r="B63" s="190" t="s">
        <v>390</v>
      </c>
      <c r="C63" s="190"/>
      <c r="D63" s="190"/>
      <c r="E63" s="190"/>
      <c r="F63" s="190"/>
      <c r="G63" s="190"/>
      <c r="H63" s="192"/>
      <c r="I63" s="193"/>
    </row>
    <row r="64" spans="1:9" ht="20.25" customHeight="1" x14ac:dyDescent="0.25">
      <c r="A64" s="47" t="s">
        <v>353</v>
      </c>
      <c r="B64" s="190"/>
      <c r="C64" s="190"/>
      <c r="D64" s="190"/>
      <c r="E64" s="190"/>
      <c r="F64" s="190"/>
      <c r="G64" s="190"/>
      <c r="H64" s="194"/>
      <c r="I64" s="195"/>
    </row>
    <row r="65" spans="1:9" ht="16.5" customHeight="1" x14ac:dyDescent="0.25">
      <c r="A65" s="47" t="s">
        <v>17</v>
      </c>
      <c r="B65" s="179" t="s">
        <v>391</v>
      </c>
      <c r="C65" s="180"/>
      <c r="D65" s="180"/>
      <c r="E65" s="180"/>
      <c r="F65" s="180"/>
      <c r="G65" s="180"/>
      <c r="H65" s="180"/>
      <c r="I65" s="181"/>
    </row>
    <row r="66" spans="1:9" ht="16.5" customHeight="1" x14ac:dyDescent="0.25">
      <c r="A66" s="47" t="s">
        <v>19</v>
      </c>
      <c r="B66" s="179"/>
      <c r="C66" s="180"/>
      <c r="D66" s="180"/>
      <c r="E66" s="180"/>
      <c r="F66" s="180"/>
      <c r="G66" s="180"/>
      <c r="H66" s="180"/>
      <c r="I66" s="181"/>
    </row>
    <row r="67" spans="1:9" ht="16.5" customHeight="1" x14ac:dyDescent="0.25">
      <c r="A67" s="47" t="s">
        <v>20</v>
      </c>
      <c r="B67" s="179"/>
      <c r="C67" s="180"/>
      <c r="D67" s="180"/>
      <c r="E67" s="180"/>
      <c r="F67" s="180"/>
      <c r="G67" s="180"/>
      <c r="H67" s="180"/>
      <c r="I67" s="181"/>
    </row>
    <row r="68" spans="1:9" ht="16.5" customHeight="1" x14ac:dyDescent="0.25">
      <c r="A68" s="47" t="s">
        <v>21</v>
      </c>
      <c r="B68" s="179"/>
      <c r="C68" s="180"/>
      <c r="D68" s="180"/>
      <c r="E68" s="180"/>
      <c r="F68" s="180"/>
      <c r="G68" s="180"/>
      <c r="H68" s="180"/>
      <c r="I68" s="181"/>
    </row>
    <row r="69" spans="1:9" ht="16.5" customHeight="1" x14ac:dyDescent="0.25">
      <c r="A69" s="47" t="s">
        <v>22</v>
      </c>
      <c r="B69" s="182"/>
      <c r="C69" s="183"/>
      <c r="D69" s="183"/>
      <c r="E69" s="183"/>
      <c r="F69" s="183"/>
      <c r="G69" s="183"/>
      <c r="H69" s="183"/>
      <c r="I69" s="184"/>
    </row>
    <row r="70" spans="1:9" ht="16.5" customHeight="1" x14ac:dyDescent="0.25">
      <c r="A70" s="10"/>
      <c r="B70" s="62"/>
      <c r="C70" s="62"/>
      <c r="D70" s="62"/>
      <c r="E70" s="62"/>
      <c r="F70" s="62"/>
      <c r="G70" s="62"/>
      <c r="H70" s="62"/>
      <c r="I70" s="62"/>
    </row>
    <row r="71" spans="1:9" ht="16.5" customHeight="1" x14ac:dyDescent="0.25">
      <c r="A71" s="10"/>
      <c r="B71" s="62"/>
      <c r="C71" s="62"/>
      <c r="D71" s="62"/>
      <c r="E71" s="62"/>
      <c r="F71" s="62"/>
      <c r="G71" s="62"/>
      <c r="H71" s="62"/>
      <c r="I71" s="62"/>
    </row>
    <row r="72" spans="1:9" ht="23.25" customHeight="1" x14ac:dyDescent="0.25">
      <c r="A72" s="36"/>
      <c r="B72" s="36"/>
      <c r="C72" s="36"/>
      <c r="D72" s="36"/>
      <c r="E72" s="36"/>
      <c r="F72" s="36"/>
      <c r="G72" s="36"/>
      <c r="H72" s="35"/>
      <c r="I72" s="35"/>
    </row>
    <row r="73" spans="1:9" ht="23.25" customHeight="1" x14ac:dyDescent="0.25">
      <c r="A73" s="116" t="s">
        <v>45</v>
      </c>
      <c r="B73" s="117" t="s">
        <v>46</v>
      </c>
      <c r="C73" s="117"/>
      <c r="D73" s="117"/>
      <c r="E73" s="117"/>
      <c r="F73" s="117"/>
      <c r="G73" s="117"/>
      <c r="H73" s="117"/>
      <c r="I73" s="117"/>
    </row>
    <row r="74" spans="1:9" ht="23.25" customHeight="1" x14ac:dyDescent="0.25">
      <c r="A74" s="116"/>
      <c r="B74" s="27" t="s">
        <v>47</v>
      </c>
      <c r="C74" s="46" t="s">
        <v>4</v>
      </c>
      <c r="D74" s="46" t="s">
        <v>5</v>
      </c>
      <c r="E74" s="46" t="s">
        <v>6</v>
      </c>
      <c r="F74" s="46" t="s">
        <v>7</v>
      </c>
      <c r="G74" s="46" t="s">
        <v>8</v>
      </c>
      <c r="H74" s="46" t="s">
        <v>9</v>
      </c>
      <c r="I74" s="3" t="s">
        <v>48</v>
      </c>
    </row>
    <row r="75" spans="1:9" ht="15.6" x14ac:dyDescent="0.25">
      <c r="A75" s="116"/>
      <c r="B75" s="27" t="s">
        <v>49</v>
      </c>
      <c r="C75" s="3" t="s">
        <v>50</v>
      </c>
      <c r="D75" s="3">
        <v>25</v>
      </c>
      <c r="E75" s="9" t="s">
        <v>51</v>
      </c>
      <c r="F75" s="9" t="s">
        <v>52</v>
      </c>
      <c r="G75" s="9" t="s">
        <v>53</v>
      </c>
      <c r="H75" s="9" t="s">
        <v>54</v>
      </c>
      <c r="I75" s="3" t="s">
        <v>55</v>
      </c>
    </row>
    <row r="76" spans="1:9" ht="22.5" customHeight="1" x14ac:dyDescent="0.25">
      <c r="A76" s="4"/>
      <c r="B76" s="4"/>
      <c r="C76" s="4"/>
      <c r="D76" s="4"/>
      <c r="E76" s="4"/>
      <c r="F76" s="4"/>
      <c r="G76" s="4"/>
      <c r="H76" s="4"/>
      <c r="I76" s="4"/>
    </row>
    <row r="77" spans="1:9" ht="18" customHeight="1" x14ac:dyDescent="0.25">
      <c r="A77" s="118" t="s">
        <v>113</v>
      </c>
      <c r="B77" s="101" t="s">
        <v>111</v>
      </c>
      <c r="C77" s="101"/>
      <c r="D77" s="45">
        <v>240</v>
      </c>
      <c r="E77" s="4"/>
      <c r="F77" s="4"/>
      <c r="G77" s="4"/>
      <c r="H77" s="4"/>
      <c r="I77" s="4"/>
    </row>
    <row r="78" spans="1:9" ht="21.75" customHeight="1" x14ac:dyDescent="0.25">
      <c r="A78" s="118"/>
      <c r="B78" s="101" t="s">
        <v>112</v>
      </c>
      <c r="C78" s="101"/>
      <c r="D78" s="45">
        <v>1</v>
      </c>
      <c r="E78" s="4"/>
      <c r="F78" s="4"/>
      <c r="G78" s="4"/>
      <c r="H78" s="4"/>
      <c r="I78" s="4"/>
    </row>
    <row r="79" spans="1:9" ht="16.5" customHeight="1" x14ac:dyDescent="0.25">
      <c r="A79" s="137" t="s">
        <v>392</v>
      </c>
      <c r="B79" s="187"/>
      <c r="C79" s="187"/>
      <c r="D79" s="187"/>
      <c r="E79" s="187"/>
      <c r="F79" s="187"/>
      <c r="G79" s="187"/>
      <c r="H79" s="187"/>
      <c r="I79" s="188"/>
    </row>
    <row r="80" spans="1:9" ht="16.5" customHeight="1" x14ac:dyDescent="0.25">
      <c r="A80" s="47" t="s">
        <v>0</v>
      </c>
      <c r="B80" s="47" t="s">
        <v>1</v>
      </c>
      <c r="C80" s="127" t="str">
        <f>"ID(0x"&amp;DEC2HEX(C83*2^26+D83*2^25+E83*2^24+F83*2^16+G83*2^8+H83)&amp;")"</f>
        <v>ID(0x183301F0)</v>
      </c>
      <c r="D80" s="128"/>
      <c r="E80" s="128"/>
      <c r="F80" s="128"/>
      <c r="G80" s="128"/>
      <c r="H80" s="129"/>
      <c r="I80" s="47" t="s">
        <v>2</v>
      </c>
    </row>
    <row r="81" spans="1:9" ht="16.5" customHeight="1" x14ac:dyDescent="0.25">
      <c r="A81" s="124" t="s">
        <v>139</v>
      </c>
      <c r="B81" s="124" t="s">
        <v>137</v>
      </c>
      <c r="C81" s="127" t="str">
        <f>"PGN = "&amp;IF(F83&gt;=240,(F83*2^8+G83),(F83*2^8))</f>
        <v>PGN = 13056</v>
      </c>
      <c r="D81" s="128"/>
      <c r="E81" s="128"/>
      <c r="F81" s="128"/>
      <c r="G81" s="128"/>
      <c r="H81" s="129"/>
      <c r="I81" s="102" t="s">
        <v>148</v>
      </c>
    </row>
    <row r="82" spans="1:9" ht="18.75" customHeight="1" x14ac:dyDescent="0.25">
      <c r="A82" s="125"/>
      <c r="B82" s="125"/>
      <c r="C82" s="47" t="s">
        <v>4</v>
      </c>
      <c r="D82" s="47" t="s">
        <v>5</v>
      </c>
      <c r="E82" s="47" t="s">
        <v>6</v>
      </c>
      <c r="F82" s="47" t="s">
        <v>7</v>
      </c>
      <c r="G82" s="47" t="s">
        <v>8</v>
      </c>
      <c r="H82" s="47" t="s">
        <v>9</v>
      </c>
      <c r="I82" s="102"/>
    </row>
    <row r="83" spans="1:9" ht="15.75" customHeight="1" x14ac:dyDescent="0.25">
      <c r="A83" s="126"/>
      <c r="B83" s="126"/>
      <c r="C83" s="47">
        <v>6</v>
      </c>
      <c r="D83" s="47">
        <v>0</v>
      </c>
      <c r="E83" s="47">
        <v>0</v>
      </c>
      <c r="F83" s="47">
        <v>51</v>
      </c>
      <c r="G83" s="23">
        <f>D78</f>
        <v>1</v>
      </c>
      <c r="H83" s="47">
        <f>D77</f>
        <v>240</v>
      </c>
      <c r="I83" s="102"/>
    </row>
    <row r="84" spans="1:9" ht="21.75" customHeight="1" x14ac:dyDescent="0.25">
      <c r="A84" s="127" t="s">
        <v>10</v>
      </c>
      <c r="B84" s="128"/>
      <c r="C84" s="128"/>
      <c r="D84" s="128"/>
      <c r="E84" s="128"/>
      <c r="F84" s="128"/>
      <c r="G84" s="128"/>
      <c r="H84" s="128"/>
      <c r="I84" s="129"/>
    </row>
    <row r="85" spans="1:9" ht="19.5" customHeight="1" x14ac:dyDescent="0.25">
      <c r="A85" s="47" t="s">
        <v>11</v>
      </c>
      <c r="B85" s="127" t="s">
        <v>12</v>
      </c>
      <c r="C85" s="128"/>
      <c r="D85" s="128"/>
      <c r="E85" s="128"/>
      <c r="F85" s="128"/>
      <c r="G85" s="129"/>
      <c r="H85" s="185" t="s">
        <v>397</v>
      </c>
      <c r="I85" s="186"/>
    </row>
    <row r="86" spans="1:9" ht="21.75" customHeight="1" x14ac:dyDescent="0.25">
      <c r="A86" s="47" t="s">
        <v>388</v>
      </c>
      <c r="B86" s="189" t="s">
        <v>393</v>
      </c>
      <c r="C86" s="189"/>
      <c r="D86" s="189"/>
      <c r="E86" s="189"/>
      <c r="F86" s="189"/>
      <c r="G86" s="189"/>
      <c r="H86" s="189" t="s">
        <v>428</v>
      </c>
      <c r="I86" s="189"/>
    </row>
    <row r="87" spans="1:9" ht="26.25" customHeight="1" x14ac:dyDescent="0.25">
      <c r="A87" s="47" t="s">
        <v>349</v>
      </c>
      <c r="B87" s="190" t="s">
        <v>398</v>
      </c>
      <c r="C87" s="190"/>
      <c r="D87" s="190"/>
      <c r="E87" s="190"/>
      <c r="F87" s="190"/>
      <c r="G87" s="190"/>
      <c r="H87" s="189"/>
      <c r="I87" s="189"/>
    </row>
    <row r="88" spans="1:9" ht="18.75" customHeight="1" x14ac:dyDescent="0.25">
      <c r="A88" s="47" t="s">
        <v>353</v>
      </c>
      <c r="B88" s="179" t="s">
        <v>391</v>
      </c>
      <c r="C88" s="180"/>
      <c r="D88" s="180"/>
      <c r="E88" s="180"/>
      <c r="F88" s="180"/>
      <c r="G88" s="180"/>
      <c r="H88" s="180"/>
      <c r="I88" s="181"/>
    </row>
    <row r="89" spans="1:9" ht="22.5" customHeight="1" x14ac:dyDescent="0.25">
      <c r="A89" s="47" t="s">
        <v>17</v>
      </c>
      <c r="B89" s="179"/>
      <c r="C89" s="180"/>
      <c r="D89" s="180"/>
      <c r="E89" s="180"/>
      <c r="F89" s="180"/>
      <c r="G89" s="180"/>
      <c r="H89" s="180"/>
      <c r="I89" s="181"/>
    </row>
    <row r="90" spans="1:9" ht="45" customHeight="1" x14ac:dyDescent="0.25">
      <c r="A90" s="47" t="s">
        <v>19</v>
      </c>
      <c r="B90" s="179"/>
      <c r="C90" s="180"/>
      <c r="D90" s="180"/>
      <c r="E90" s="180"/>
      <c r="F90" s="180"/>
      <c r="G90" s="180"/>
      <c r="H90" s="180"/>
      <c r="I90" s="181"/>
    </row>
    <row r="91" spans="1:9" ht="23.25" customHeight="1" x14ac:dyDescent="0.25">
      <c r="A91" s="47" t="s">
        <v>20</v>
      </c>
      <c r="B91" s="179"/>
      <c r="C91" s="180"/>
      <c r="D91" s="180"/>
      <c r="E91" s="180"/>
      <c r="F91" s="180"/>
      <c r="G91" s="180"/>
      <c r="H91" s="180"/>
      <c r="I91" s="181"/>
    </row>
    <row r="92" spans="1:9" ht="21.75" customHeight="1" x14ac:dyDescent="0.25">
      <c r="A92" s="47" t="s">
        <v>21</v>
      </c>
      <c r="B92" s="179"/>
      <c r="C92" s="180"/>
      <c r="D92" s="180"/>
      <c r="E92" s="180"/>
      <c r="F92" s="180"/>
      <c r="G92" s="180"/>
      <c r="H92" s="180"/>
      <c r="I92" s="181"/>
    </row>
    <row r="93" spans="1:9" ht="21.75" customHeight="1" x14ac:dyDescent="0.25">
      <c r="A93" s="47" t="s">
        <v>22</v>
      </c>
      <c r="B93" s="182"/>
      <c r="C93" s="183"/>
      <c r="D93" s="183"/>
      <c r="E93" s="183"/>
      <c r="F93" s="183"/>
      <c r="G93" s="183"/>
      <c r="H93" s="183"/>
      <c r="I93" s="184"/>
    </row>
    <row r="94" spans="1:9" ht="20.25" customHeight="1" x14ac:dyDescent="0.25">
      <c r="A94" s="118" t="s">
        <v>113</v>
      </c>
      <c r="B94" s="101" t="s">
        <v>111</v>
      </c>
      <c r="C94" s="101"/>
      <c r="D94" s="45">
        <v>1</v>
      </c>
      <c r="E94" s="4"/>
      <c r="F94" s="4"/>
      <c r="G94" s="4"/>
      <c r="H94" s="4"/>
      <c r="I94" s="4"/>
    </row>
    <row r="95" spans="1:9" ht="44.25" customHeight="1" x14ac:dyDescent="0.25">
      <c r="A95" s="118"/>
      <c r="B95" s="101" t="s">
        <v>112</v>
      </c>
      <c r="C95" s="101"/>
      <c r="D95" s="45">
        <v>240</v>
      </c>
      <c r="E95" s="4"/>
      <c r="F95" s="4"/>
      <c r="G95" s="4"/>
      <c r="H95" s="4"/>
      <c r="I95" s="4"/>
    </row>
    <row r="96" spans="1:9" ht="18.75" customHeight="1" x14ac:dyDescent="0.25">
      <c r="A96" s="137" t="s">
        <v>399</v>
      </c>
      <c r="B96" s="187"/>
      <c r="C96" s="187"/>
      <c r="D96" s="187"/>
      <c r="E96" s="187"/>
      <c r="F96" s="187"/>
      <c r="G96" s="187"/>
      <c r="H96" s="187"/>
      <c r="I96" s="188"/>
    </row>
    <row r="97" spans="1:21" ht="21.75" customHeight="1" x14ac:dyDescent="0.25">
      <c r="A97" s="47" t="s">
        <v>0</v>
      </c>
      <c r="B97" s="47" t="s">
        <v>1</v>
      </c>
      <c r="C97" s="127" t="str">
        <f>"ID(0x"&amp;DEC2HEX(C100*2^26+D100*2^25+E100*2^24+F100*2^16+G100*2^8+H100)&amp;")"</f>
        <v>ID(0x1833F001)</v>
      </c>
      <c r="D97" s="128"/>
      <c r="E97" s="128"/>
      <c r="F97" s="128"/>
      <c r="G97" s="128"/>
      <c r="H97" s="129"/>
      <c r="I97" s="47" t="s">
        <v>2</v>
      </c>
    </row>
    <row r="98" spans="1:21" ht="23.25" customHeight="1" x14ac:dyDescent="0.25">
      <c r="A98" s="124" t="s">
        <v>137</v>
      </c>
      <c r="B98" s="124" t="s">
        <v>139</v>
      </c>
      <c r="C98" s="127" t="str">
        <f>"PGN = "&amp;IF(F100&gt;=240,(F100*2^8+G100),(F100*2^8))</f>
        <v>PGN = 13056</v>
      </c>
      <c r="D98" s="128"/>
      <c r="E98" s="128"/>
      <c r="F98" s="128"/>
      <c r="G98" s="128"/>
      <c r="H98" s="129"/>
      <c r="I98" s="102" t="s">
        <v>400</v>
      </c>
    </row>
    <row r="99" spans="1:21" ht="24.75" customHeight="1" x14ac:dyDescent="0.25">
      <c r="A99" s="125"/>
      <c r="B99" s="125"/>
      <c r="C99" s="47" t="s">
        <v>4</v>
      </c>
      <c r="D99" s="47" t="s">
        <v>5</v>
      </c>
      <c r="E99" s="47" t="s">
        <v>6</v>
      </c>
      <c r="F99" s="47" t="s">
        <v>7</v>
      </c>
      <c r="G99" s="47" t="s">
        <v>8</v>
      </c>
      <c r="H99" s="47" t="s">
        <v>9</v>
      </c>
      <c r="I99" s="102"/>
    </row>
    <row r="100" spans="1:21" ht="24" customHeight="1" x14ac:dyDescent="0.25">
      <c r="A100" s="126"/>
      <c r="B100" s="126"/>
      <c r="C100" s="47">
        <v>6</v>
      </c>
      <c r="D100" s="47">
        <v>0</v>
      </c>
      <c r="E100" s="47">
        <v>0</v>
      </c>
      <c r="F100" s="47">
        <v>51</v>
      </c>
      <c r="G100" s="23">
        <f>D95</f>
        <v>240</v>
      </c>
      <c r="H100" s="47">
        <f>D94</f>
        <v>1</v>
      </c>
      <c r="I100" s="102"/>
    </row>
    <row r="101" spans="1:21" ht="20.25" customHeight="1" x14ac:dyDescent="0.25">
      <c r="A101" s="127" t="s">
        <v>10</v>
      </c>
      <c r="B101" s="128"/>
      <c r="C101" s="128"/>
      <c r="D101" s="128"/>
      <c r="E101" s="128"/>
      <c r="F101" s="128"/>
      <c r="G101" s="128"/>
      <c r="H101" s="128"/>
      <c r="I101" s="129"/>
    </row>
    <row r="102" spans="1:21" ht="30" customHeight="1" x14ac:dyDescent="0.25">
      <c r="A102" s="47" t="s">
        <v>11</v>
      </c>
      <c r="B102" s="127" t="s">
        <v>12</v>
      </c>
      <c r="C102" s="128"/>
      <c r="D102" s="128"/>
      <c r="E102" s="128"/>
      <c r="F102" s="128"/>
      <c r="G102" s="129"/>
      <c r="H102" s="185" t="s">
        <v>397</v>
      </c>
      <c r="I102" s="186"/>
    </row>
    <row r="103" spans="1:21" ht="20.25" customHeight="1" x14ac:dyDescent="0.25">
      <c r="A103" s="47" t="s">
        <v>388</v>
      </c>
      <c r="B103" s="189" t="s">
        <v>393</v>
      </c>
      <c r="C103" s="189"/>
      <c r="D103" s="189"/>
      <c r="E103" s="189"/>
      <c r="F103" s="189"/>
      <c r="G103" s="189"/>
      <c r="H103" s="189" t="s">
        <v>401</v>
      </c>
      <c r="I103" s="189"/>
    </row>
    <row r="104" spans="1:21" ht="30.75" customHeight="1" x14ac:dyDescent="0.25">
      <c r="A104" s="47" t="s">
        <v>349</v>
      </c>
      <c r="B104" s="190" t="s">
        <v>407</v>
      </c>
      <c r="C104" s="190"/>
      <c r="D104" s="190"/>
      <c r="E104" s="190"/>
      <c r="F104" s="190"/>
      <c r="G104" s="190"/>
      <c r="H104" s="189"/>
      <c r="I104" s="189"/>
    </row>
    <row r="105" spans="1:21" ht="19.5" customHeight="1" x14ac:dyDescent="0.25">
      <c r="A105" s="47" t="s">
        <v>353</v>
      </c>
      <c r="B105" s="102" t="s">
        <v>402</v>
      </c>
      <c r="C105" s="102"/>
      <c r="D105" s="102"/>
      <c r="E105" s="102"/>
      <c r="F105" s="102"/>
      <c r="G105" s="102"/>
      <c r="H105" s="176" t="s">
        <v>408</v>
      </c>
      <c r="I105" s="178"/>
    </row>
    <row r="106" spans="1:21" ht="18.75" customHeight="1" x14ac:dyDescent="0.25">
      <c r="A106" s="47" t="s">
        <v>17</v>
      </c>
      <c r="B106" s="102"/>
      <c r="C106" s="102"/>
      <c r="D106" s="102"/>
      <c r="E106" s="102"/>
      <c r="F106" s="102"/>
      <c r="G106" s="102"/>
      <c r="H106" s="182"/>
      <c r="I106" s="184"/>
    </row>
    <row r="107" spans="1:21" ht="21.75" customHeight="1" x14ac:dyDescent="0.25">
      <c r="A107" s="47" t="s">
        <v>19</v>
      </c>
      <c r="B107" s="102" t="s">
        <v>403</v>
      </c>
      <c r="C107" s="102"/>
      <c r="D107" s="102"/>
      <c r="E107" s="102"/>
      <c r="F107" s="102"/>
      <c r="G107" s="102"/>
      <c r="H107" s="189" t="s">
        <v>405</v>
      </c>
      <c r="I107" s="190"/>
    </row>
    <row r="108" spans="1:21" ht="14.25" customHeight="1" x14ac:dyDescent="0.25">
      <c r="A108" s="47" t="s">
        <v>20</v>
      </c>
      <c r="B108" s="102"/>
      <c r="C108" s="102"/>
      <c r="D108" s="102"/>
      <c r="E108" s="102"/>
      <c r="F108" s="102"/>
      <c r="G108" s="102"/>
      <c r="H108" s="190"/>
      <c r="I108" s="190"/>
    </row>
    <row r="109" spans="1:21" ht="17.25" customHeight="1" x14ac:dyDescent="0.25">
      <c r="A109" s="47" t="s">
        <v>21</v>
      </c>
      <c r="B109" s="102" t="s">
        <v>404</v>
      </c>
      <c r="C109" s="102"/>
      <c r="D109" s="102"/>
      <c r="E109" s="102"/>
      <c r="F109" s="102"/>
      <c r="G109" s="102"/>
      <c r="H109" s="189" t="s">
        <v>406</v>
      </c>
      <c r="I109" s="190"/>
      <c r="K109" s="40"/>
      <c r="L109" s="41"/>
      <c r="M109" s="41"/>
      <c r="N109" s="41"/>
      <c r="O109" s="40"/>
      <c r="P109" s="40"/>
      <c r="Q109" s="40"/>
    </row>
    <row r="110" spans="1:21" ht="19.5" customHeight="1" x14ac:dyDescent="0.25">
      <c r="A110" s="47" t="s">
        <v>22</v>
      </c>
      <c r="B110" s="102"/>
      <c r="C110" s="102"/>
      <c r="D110" s="102"/>
      <c r="E110" s="102"/>
      <c r="F110" s="102"/>
      <c r="G110" s="102"/>
      <c r="H110" s="190"/>
      <c r="I110" s="190"/>
      <c r="K110" s="40"/>
      <c r="L110" s="41"/>
      <c r="M110" s="41"/>
      <c r="N110" s="41"/>
      <c r="O110" s="40"/>
      <c r="P110" s="40"/>
      <c r="Q110" s="40"/>
    </row>
    <row r="111" spans="1:21" ht="13.5" customHeight="1" x14ac:dyDescent="0.25"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</row>
    <row r="112" spans="1:21" ht="13.5" customHeight="1" x14ac:dyDescent="0.25"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</row>
    <row r="113" spans="11:21" ht="22.5" customHeight="1" x14ac:dyDescent="0.25"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</row>
    <row r="114" spans="11:21" ht="21.75" customHeight="1" x14ac:dyDescent="0.25"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</row>
    <row r="115" spans="11:21" ht="22.5" customHeight="1" x14ac:dyDescent="0.25"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</row>
    <row r="116" spans="11:21" ht="20.25" customHeight="1" x14ac:dyDescent="0.25"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</row>
    <row r="117" spans="11:21" ht="19.5" customHeight="1" x14ac:dyDescent="0.25"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</row>
    <row r="118" spans="11:21" ht="22.5" customHeight="1" x14ac:dyDescent="0.25"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11:21" ht="20.25" customHeight="1" x14ac:dyDescent="0.25"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</row>
    <row r="120" spans="11:21" ht="20.25" customHeight="1" x14ac:dyDescent="0.25"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</row>
    <row r="121" spans="11:21" ht="20.25" customHeight="1" x14ac:dyDescent="0.25"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</row>
    <row r="122" spans="11:21" ht="20.25" customHeight="1" x14ac:dyDescent="0.25"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</row>
    <row r="123" spans="11:21" ht="20.25" customHeight="1" x14ac:dyDescent="0.25"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</row>
    <row r="124" spans="11:21" ht="20.25" customHeight="1" x14ac:dyDescent="0.25"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</row>
    <row r="125" spans="11:21" ht="35.25" customHeight="1" x14ac:dyDescent="0.25"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</row>
    <row r="126" spans="11:21" ht="9.75" customHeight="1" x14ac:dyDescent="0.25"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</row>
    <row r="127" spans="11:21" ht="5.25" customHeight="1" x14ac:dyDescent="0.25">
      <c r="K127" s="40"/>
      <c r="L127" s="41"/>
      <c r="M127" s="43"/>
      <c r="N127" s="43"/>
      <c r="O127" s="43"/>
      <c r="P127" s="43"/>
      <c r="Q127" s="43"/>
      <c r="R127" s="43"/>
      <c r="S127" s="44"/>
      <c r="T127" s="44"/>
      <c r="U127" s="44"/>
    </row>
    <row r="128" spans="11:21" ht="9.75" customHeight="1" x14ac:dyDescent="0.25"/>
    <row r="129" spans="11:26" ht="30.75" customHeight="1" x14ac:dyDescent="0.25"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1:26" ht="20.25" customHeight="1" x14ac:dyDescent="0.25"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1:26" ht="20.25" customHeight="1" x14ac:dyDescent="0.25"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1:26" ht="9.75" customHeight="1" x14ac:dyDescent="0.25"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1:26" ht="4.5" customHeight="1" x14ac:dyDescent="0.25"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1:26" ht="6" customHeight="1" x14ac:dyDescent="0.25"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1:26" ht="8.25" customHeight="1" x14ac:dyDescent="0.25"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1:26" ht="31.5" customHeight="1" x14ac:dyDescent="0.25"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1:26" ht="23.25" customHeight="1" x14ac:dyDescent="0.25"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1:26" ht="43.5" customHeight="1" x14ac:dyDescent="0.25"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1:26" ht="22.5" customHeight="1" x14ac:dyDescent="0.25"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1:26" ht="23.25" customHeight="1" x14ac:dyDescent="0.25"/>
    <row r="141" spans="11:26" ht="22.5" customHeight="1" x14ac:dyDescent="0.25"/>
    <row r="142" spans="11:26" ht="22.5" customHeight="1" x14ac:dyDescent="0.25"/>
    <row r="143" spans="11:26" ht="22.5" customHeight="1" x14ac:dyDescent="0.25"/>
    <row r="144" spans="11:26" ht="24" customHeight="1" x14ac:dyDescent="0.25"/>
    <row r="145" ht="20.25" customHeight="1" x14ac:dyDescent="0.25"/>
    <row r="146" ht="21.75" customHeight="1" x14ac:dyDescent="0.25"/>
    <row r="147" ht="21.75" customHeight="1" x14ac:dyDescent="0.25"/>
    <row r="148" ht="21.75" customHeight="1" x14ac:dyDescent="0.25"/>
    <row r="149" ht="21.75" customHeight="1" x14ac:dyDescent="0.25"/>
    <row r="150" ht="31.5" customHeight="1" x14ac:dyDescent="0.25"/>
    <row r="240" ht="14.25" customHeight="1" x14ac:dyDescent="0.25"/>
    <row r="249" ht="13.5" customHeight="1" x14ac:dyDescent="0.25"/>
    <row r="300" ht="23.25" customHeight="1" x14ac:dyDescent="0.25"/>
  </sheetData>
  <mergeCells count="93">
    <mergeCell ref="B45:H45"/>
    <mergeCell ref="B46:H47"/>
    <mergeCell ref="I45:I47"/>
    <mergeCell ref="B105:G106"/>
    <mergeCell ref="H105:I106"/>
    <mergeCell ref="A96:I96"/>
    <mergeCell ref="C97:H97"/>
    <mergeCell ref="A98:A100"/>
    <mergeCell ref="B98:B100"/>
    <mergeCell ref="C98:H98"/>
    <mergeCell ref="I98:I100"/>
    <mergeCell ref="B87:G87"/>
    <mergeCell ref="H86:I87"/>
    <mergeCell ref="A94:A95"/>
    <mergeCell ref="B94:C94"/>
    <mergeCell ref="B95:C95"/>
    <mergeCell ref="B107:G108"/>
    <mergeCell ref="H107:I108"/>
    <mergeCell ref="B109:G110"/>
    <mergeCell ref="H109:I110"/>
    <mergeCell ref="A101:I101"/>
    <mergeCell ref="B102:G102"/>
    <mergeCell ref="H102:I102"/>
    <mergeCell ref="B103:G103"/>
    <mergeCell ref="H103:I104"/>
    <mergeCell ref="B104:G104"/>
    <mergeCell ref="A57:A59"/>
    <mergeCell ref="B57:B59"/>
    <mergeCell ref="C57:H57"/>
    <mergeCell ref="I57:I59"/>
    <mergeCell ref="A60:I60"/>
    <mergeCell ref="A53:A54"/>
    <mergeCell ref="B53:C53"/>
    <mergeCell ref="B54:C54"/>
    <mergeCell ref="A55:I55"/>
    <mergeCell ref="B48:I52"/>
    <mergeCell ref="C56:H56"/>
    <mergeCell ref="B61:G61"/>
    <mergeCell ref="H61:I61"/>
    <mergeCell ref="B65:I69"/>
    <mergeCell ref="B62:G62"/>
    <mergeCell ref="B63:G64"/>
    <mergeCell ref="H62:I64"/>
    <mergeCell ref="B73:I73"/>
    <mergeCell ref="A77:A78"/>
    <mergeCell ref="B77:C77"/>
    <mergeCell ref="B78:C78"/>
    <mergeCell ref="B88:I93"/>
    <mergeCell ref="B86:G86"/>
    <mergeCell ref="H85:I85"/>
    <mergeCell ref="A79:I79"/>
    <mergeCell ref="C80:H80"/>
    <mergeCell ref="A81:A83"/>
    <mergeCell ref="B81:B83"/>
    <mergeCell ref="C81:H81"/>
    <mergeCell ref="I81:I83"/>
    <mergeCell ref="A84:I84"/>
    <mergeCell ref="B85:G85"/>
    <mergeCell ref="B22:I29"/>
    <mergeCell ref="A43:I43"/>
    <mergeCell ref="A32:A34"/>
    <mergeCell ref="B32:I32"/>
    <mergeCell ref="A36:A37"/>
    <mergeCell ref="A40:A42"/>
    <mergeCell ref="B40:B42"/>
    <mergeCell ref="C40:H40"/>
    <mergeCell ref="I40:I42"/>
    <mergeCell ref="B44:G44"/>
    <mergeCell ref="H44:I44"/>
    <mergeCell ref="A38:I38"/>
    <mergeCell ref="C39:H39"/>
    <mergeCell ref="A73:A75"/>
    <mergeCell ref="A1:I1"/>
    <mergeCell ref="A2:A4"/>
    <mergeCell ref="B4:I4"/>
    <mergeCell ref="A5:I5"/>
    <mergeCell ref="A6:I6"/>
    <mergeCell ref="A8:A10"/>
    <mergeCell ref="B8:I8"/>
    <mergeCell ref="A12:A13"/>
    <mergeCell ref="B12:C12"/>
    <mergeCell ref="B13:C13"/>
    <mergeCell ref="A15:I15"/>
    <mergeCell ref="C16:H16"/>
    <mergeCell ref="A17:A19"/>
    <mergeCell ref="B17:B19"/>
    <mergeCell ref="C17:H17"/>
    <mergeCell ref="I17:I19"/>
    <mergeCell ref="H21:I21"/>
    <mergeCell ref="A20:I20"/>
    <mergeCell ref="B21:G21"/>
    <mergeCell ref="B36:C36"/>
    <mergeCell ref="B37:C37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3" workbookViewId="0">
      <selection activeCell="H16" sqref="H16"/>
    </sheetView>
  </sheetViews>
  <sheetFormatPr defaultRowHeight="13.8" x14ac:dyDescent="0.25"/>
  <cols>
    <col min="4" max="4" width="14.33203125" customWidth="1"/>
  </cols>
  <sheetData>
    <row r="1" spans="1:8" x14ac:dyDescent="0.25">
      <c r="A1" s="200" t="s">
        <v>394</v>
      </c>
      <c r="B1" s="200"/>
      <c r="C1" s="200"/>
      <c r="D1" s="200"/>
      <c r="E1" s="200"/>
      <c r="F1" s="200"/>
      <c r="G1" s="200"/>
    </row>
    <row r="2" spans="1:8" x14ac:dyDescent="0.25">
      <c r="A2" s="201"/>
      <c r="B2" s="201"/>
      <c r="C2" s="201"/>
      <c r="D2" s="201"/>
      <c r="E2" s="201"/>
      <c r="F2" s="201"/>
      <c r="G2" s="201"/>
    </row>
    <row r="3" spans="1:8" ht="14.4" x14ac:dyDescent="0.25">
      <c r="A3" s="198" t="s">
        <v>132</v>
      </c>
      <c r="B3" s="199"/>
      <c r="C3" s="38" t="s">
        <v>133</v>
      </c>
      <c r="D3" s="38" t="s">
        <v>336</v>
      </c>
      <c r="E3" s="38" t="s">
        <v>140</v>
      </c>
      <c r="F3" s="38" t="s">
        <v>141</v>
      </c>
      <c r="G3" s="38" t="s">
        <v>135</v>
      </c>
    </row>
    <row r="4" spans="1:8" x14ac:dyDescent="0.25">
      <c r="A4" s="202" t="s">
        <v>326</v>
      </c>
      <c r="B4" s="203"/>
      <c r="C4" s="203"/>
      <c r="D4" s="203"/>
      <c r="E4" s="203"/>
      <c r="F4" s="203"/>
      <c r="G4" s="204"/>
    </row>
    <row r="5" spans="1:8" ht="14.4" x14ac:dyDescent="0.25">
      <c r="A5" s="196" t="s">
        <v>146</v>
      </c>
      <c r="B5" s="197"/>
      <c r="C5" s="39" t="s">
        <v>325</v>
      </c>
      <c r="D5" s="39" t="s">
        <v>337</v>
      </c>
      <c r="E5" s="60" t="s">
        <v>324</v>
      </c>
      <c r="F5" s="38">
        <v>400</v>
      </c>
      <c r="G5" s="37" t="s">
        <v>136</v>
      </c>
      <c r="H5">
        <v>0</v>
      </c>
    </row>
    <row r="6" spans="1:8" ht="14.4" x14ac:dyDescent="0.25">
      <c r="A6" s="196" t="s">
        <v>147</v>
      </c>
      <c r="B6" s="197"/>
      <c r="C6" s="39" t="s">
        <v>325</v>
      </c>
      <c r="D6" s="39" t="s">
        <v>338</v>
      </c>
      <c r="E6" s="60" t="s">
        <v>324</v>
      </c>
      <c r="F6" s="38">
        <v>400</v>
      </c>
      <c r="G6" s="37" t="s">
        <v>136</v>
      </c>
      <c r="H6">
        <v>1</v>
      </c>
    </row>
    <row r="7" spans="1:8" ht="14.4" x14ac:dyDescent="0.25">
      <c r="A7" s="196" t="s">
        <v>323</v>
      </c>
      <c r="B7" s="197"/>
      <c r="C7" s="39" t="s">
        <v>325</v>
      </c>
      <c r="D7" s="39" t="s">
        <v>339</v>
      </c>
      <c r="E7" s="60" t="s">
        <v>324</v>
      </c>
      <c r="F7" s="38">
        <v>400</v>
      </c>
      <c r="G7" s="48" t="s">
        <v>136</v>
      </c>
      <c r="H7">
        <v>2</v>
      </c>
    </row>
    <row r="8" spans="1:8" ht="14.4" x14ac:dyDescent="0.25">
      <c r="A8" s="196" t="s">
        <v>327</v>
      </c>
      <c r="B8" s="197"/>
      <c r="C8" s="39" t="s">
        <v>330</v>
      </c>
      <c r="D8" s="39" t="s">
        <v>340</v>
      </c>
      <c r="E8" s="60" t="s">
        <v>134</v>
      </c>
      <c r="F8" s="38">
        <v>0</v>
      </c>
      <c r="G8" s="37" t="s">
        <v>136</v>
      </c>
      <c r="H8">
        <v>3</v>
      </c>
    </row>
    <row r="9" spans="1:8" x14ac:dyDescent="0.25">
      <c r="A9" s="202" t="s">
        <v>328</v>
      </c>
      <c r="B9" s="203"/>
      <c r="C9" s="203"/>
      <c r="D9" s="203"/>
      <c r="E9" s="203"/>
      <c r="F9" s="203"/>
      <c r="G9" s="204"/>
    </row>
    <row r="10" spans="1:8" ht="14.4" x14ac:dyDescent="0.25">
      <c r="A10" s="196" t="s">
        <v>331</v>
      </c>
      <c r="B10" s="197"/>
      <c r="C10" s="39" t="s">
        <v>330</v>
      </c>
      <c r="D10" s="39" t="s">
        <v>337</v>
      </c>
      <c r="E10" s="60" t="s">
        <v>134</v>
      </c>
      <c r="F10" s="38">
        <v>0</v>
      </c>
      <c r="G10" s="37" t="s">
        <v>136</v>
      </c>
      <c r="H10">
        <v>4</v>
      </c>
    </row>
    <row r="11" spans="1:8" ht="14.4" x14ac:dyDescent="0.25">
      <c r="A11" s="196" t="s">
        <v>332</v>
      </c>
      <c r="B11" s="197"/>
      <c r="C11" s="39" t="s">
        <v>142</v>
      </c>
      <c r="D11" s="39" t="s">
        <v>338</v>
      </c>
      <c r="E11" s="60" t="s">
        <v>333</v>
      </c>
      <c r="F11" s="38">
        <v>0</v>
      </c>
      <c r="G11" s="37" t="s">
        <v>136</v>
      </c>
      <c r="H11">
        <v>5</v>
      </c>
    </row>
    <row r="12" spans="1:8" ht="14.4" x14ac:dyDescent="0.25">
      <c r="A12" s="196" t="s">
        <v>334</v>
      </c>
      <c r="B12" s="197"/>
      <c r="C12" s="39"/>
      <c r="D12" s="39" t="s">
        <v>341</v>
      </c>
      <c r="E12" s="60" t="s">
        <v>110</v>
      </c>
      <c r="F12" s="38">
        <v>0</v>
      </c>
      <c r="G12" s="37" t="s">
        <v>136</v>
      </c>
      <c r="H12">
        <v>6</v>
      </c>
    </row>
    <row r="13" spans="1:8" ht="55.2" x14ac:dyDescent="0.25">
      <c r="A13" s="196" t="s">
        <v>143</v>
      </c>
      <c r="B13" s="197"/>
      <c r="C13" s="42" t="s">
        <v>144</v>
      </c>
      <c r="D13" s="39" t="s">
        <v>20</v>
      </c>
      <c r="E13" s="60" t="s">
        <v>110</v>
      </c>
      <c r="F13" s="38">
        <v>0</v>
      </c>
      <c r="G13" s="48" t="s">
        <v>136</v>
      </c>
      <c r="H13">
        <v>7</v>
      </c>
    </row>
    <row r="14" spans="1:8" ht="14.4" x14ac:dyDescent="0.25">
      <c r="A14" s="196" t="s">
        <v>351</v>
      </c>
      <c r="B14" s="197"/>
      <c r="C14" s="39"/>
      <c r="D14" s="39" t="s">
        <v>340</v>
      </c>
      <c r="E14" s="60" t="s">
        <v>110</v>
      </c>
      <c r="F14" s="38">
        <v>0</v>
      </c>
      <c r="G14" s="48" t="s">
        <v>136</v>
      </c>
      <c r="H14">
        <v>8</v>
      </c>
    </row>
    <row r="15" spans="1:8" x14ac:dyDescent="0.25">
      <c r="A15" s="202" t="s">
        <v>344</v>
      </c>
      <c r="B15" s="203"/>
      <c r="C15" s="203"/>
      <c r="D15" s="203"/>
      <c r="E15" s="203"/>
      <c r="F15" s="203"/>
      <c r="G15" s="204"/>
    </row>
    <row r="16" spans="1:8" ht="69" x14ac:dyDescent="0.25">
      <c r="A16" s="196" t="s">
        <v>345</v>
      </c>
      <c r="B16" s="197"/>
      <c r="C16" s="42" t="s">
        <v>347</v>
      </c>
      <c r="D16" s="39" t="s">
        <v>346</v>
      </c>
      <c r="E16" s="60" t="s">
        <v>110</v>
      </c>
      <c r="F16" s="38">
        <v>0</v>
      </c>
      <c r="G16" s="48" t="s">
        <v>136</v>
      </c>
      <c r="H16">
        <v>9</v>
      </c>
    </row>
    <row r="17" spans="1:8" ht="14.4" x14ac:dyDescent="0.25">
      <c r="A17" s="196" t="s">
        <v>348</v>
      </c>
      <c r="B17" s="197"/>
      <c r="C17" s="39"/>
      <c r="D17" s="39" t="s">
        <v>350</v>
      </c>
      <c r="E17" s="60" t="s">
        <v>110</v>
      </c>
      <c r="F17" s="38">
        <v>0</v>
      </c>
      <c r="G17" s="48" t="s">
        <v>136</v>
      </c>
      <c r="H17">
        <v>10</v>
      </c>
    </row>
    <row r="18" spans="1:8" ht="14.4" x14ac:dyDescent="0.25">
      <c r="A18" s="196" t="s">
        <v>352</v>
      </c>
      <c r="B18" s="197"/>
      <c r="C18" s="39" t="s">
        <v>335</v>
      </c>
      <c r="D18" s="39" t="s">
        <v>354</v>
      </c>
      <c r="E18" s="60" t="s">
        <v>110</v>
      </c>
      <c r="F18" s="38">
        <v>0</v>
      </c>
      <c r="G18" s="48" t="s">
        <v>136</v>
      </c>
      <c r="H18">
        <v>11</v>
      </c>
    </row>
    <row r="19" spans="1:8" ht="14.4" x14ac:dyDescent="0.25">
      <c r="A19" s="196" t="s">
        <v>355</v>
      </c>
      <c r="B19" s="197"/>
      <c r="C19" s="39"/>
      <c r="D19" s="39" t="s">
        <v>356</v>
      </c>
      <c r="E19" s="60" t="s">
        <v>110</v>
      </c>
      <c r="F19" s="38">
        <v>0</v>
      </c>
      <c r="G19" s="48" t="s">
        <v>136</v>
      </c>
      <c r="H19">
        <v>12</v>
      </c>
    </row>
    <row r="20" spans="1:8" ht="14.4" x14ac:dyDescent="0.25">
      <c r="A20" s="196" t="s">
        <v>357</v>
      </c>
      <c r="B20" s="197"/>
      <c r="C20" s="39"/>
      <c r="D20" s="39" t="s">
        <v>358</v>
      </c>
      <c r="E20" s="60" t="s">
        <v>110</v>
      </c>
      <c r="F20" s="38">
        <v>0</v>
      </c>
      <c r="G20" s="48" t="s">
        <v>136</v>
      </c>
      <c r="H20">
        <v>13</v>
      </c>
    </row>
    <row r="21" spans="1:8" ht="69" x14ac:dyDescent="0.25">
      <c r="A21" s="196" t="s">
        <v>359</v>
      </c>
      <c r="B21" s="197"/>
      <c r="C21" s="42" t="s">
        <v>360</v>
      </c>
      <c r="D21" s="39" t="s">
        <v>361</v>
      </c>
      <c r="E21" s="60" t="s">
        <v>110</v>
      </c>
      <c r="F21" s="38">
        <v>0</v>
      </c>
      <c r="G21" s="48" t="s">
        <v>136</v>
      </c>
      <c r="H21">
        <v>14</v>
      </c>
    </row>
    <row r="22" spans="1:8" ht="138" x14ac:dyDescent="0.25">
      <c r="A22" s="196" t="s">
        <v>363</v>
      </c>
      <c r="B22" s="197"/>
      <c r="C22" s="42" t="s">
        <v>364</v>
      </c>
      <c r="D22" s="39" t="s">
        <v>362</v>
      </c>
      <c r="E22" s="60" t="s">
        <v>110</v>
      </c>
      <c r="F22" s="38">
        <v>0</v>
      </c>
      <c r="G22" s="48" t="s">
        <v>136</v>
      </c>
      <c r="H22">
        <v>15</v>
      </c>
    </row>
    <row r="23" spans="1:8" x14ac:dyDescent="0.25">
      <c r="A23" s="202" t="s">
        <v>365</v>
      </c>
      <c r="B23" s="203"/>
      <c r="C23" s="203"/>
      <c r="D23" s="203"/>
      <c r="E23" s="203"/>
      <c r="F23" s="203"/>
      <c r="G23" s="204"/>
    </row>
    <row r="24" spans="1:8" ht="14.4" x14ac:dyDescent="0.25">
      <c r="A24" s="196" t="s">
        <v>366</v>
      </c>
      <c r="B24" s="197"/>
      <c r="C24" s="39" t="s">
        <v>329</v>
      </c>
      <c r="D24" s="39" t="s">
        <v>337</v>
      </c>
      <c r="E24" s="60" t="s">
        <v>367</v>
      </c>
      <c r="F24" s="38">
        <v>0</v>
      </c>
      <c r="G24" s="48" t="s">
        <v>136</v>
      </c>
      <c r="H24">
        <v>16</v>
      </c>
    </row>
    <row r="25" spans="1:8" ht="124.2" x14ac:dyDescent="0.25">
      <c r="A25" s="196" t="s">
        <v>368</v>
      </c>
      <c r="B25" s="197"/>
      <c r="C25" s="42" t="s">
        <v>369</v>
      </c>
      <c r="D25" s="39" t="s">
        <v>370</v>
      </c>
      <c r="E25" s="60" t="s">
        <v>110</v>
      </c>
      <c r="F25" s="38">
        <v>0</v>
      </c>
      <c r="G25" s="48" t="s">
        <v>136</v>
      </c>
      <c r="H25">
        <v>17</v>
      </c>
    </row>
    <row r="26" spans="1:8" ht="14.4" x14ac:dyDescent="0.25">
      <c r="A26" s="196" t="s">
        <v>371</v>
      </c>
      <c r="B26" s="197"/>
      <c r="C26" s="39" t="s">
        <v>343</v>
      </c>
      <c r="D26" s="39" t="s">
        <v>373</v>
      </c>
      <c r="E26" s="60" t="s">
        <v>377</v>
      </c>
      <c r="F26" s="38">
        <v>0</v>
      </c>
      <c r="G26" s="48" t="s">
        <v>136</v>
      </c>
      <c r="H26">
        <v>18</v>
      </c>
    </row>
    <row r="27" spans="1:8" ht="14.4" x14ac:dyDescent="0.25">
      <c r="A27" s="196" t="s">
        <v>372</v>
      </c>
      <c r="B27" s="197"/>
      <c r="C27" s="39" t="s">
        <v>342</v>
      </c>
      <c r="D27" s="39" t="s">
        <v>374</v>
      </c>
      <c r="E27" s="60" t="s">
        <v>377</v>
      </c>
      <c r="F27" s="38">
        <v>0</v>
      </c>
      <c r="G27" s="48" t="s">
        <v>136</v>
      </c>
      <c r="H27">
        <v>19</v>
      </c>
    </row>
    <row r="28" spans="1:8" ht="69" x14ac:dyDescent="0.25">
      <c r="A28" s="196" t="s">
        <v>378</v>
      </c>
      <c r="B28" s="197"/>
      <c r="C28" s="42" t="s">
        <v>379</v>
      </c>
      <c r="D28" s="39" t="s">
        <v>375</v>
      </c>
      <c r="E28" s="60" t="s">
        <v>110</v>
      </c>
      <c r="F28" s="38">
        <v>0</v>
      </c>
      <c r="G28" s="48" t="s">
        <v>136</v>
      </c>
      <c r="H28">
        <v>20</v>
      </c>
    </row>
    <row r="29" spans="1:8" x14ac:dyDescent="0.25">
      <c r="A29" s="202" t="s">
        <v>376</v>
      </c>
      <c r="B29" s="203"/>
      <c r="C29" s="203"/>
      <c r="D29" s="203"/>
      <c r="E29" s="203"/>
      <c r="F29" s="203"/>
      <c r="G29" s="204"/>
    </row>
    <row r="30" spans="1:8" ht="69" x14ac:dyDescent="0.25">
      <c r="A30" s="196" t="s">
        <v>380</v>
      </c>
      <c r="B30" s="197"/>
      <c r="C30" s="42" t="s">
        <v>379</v>
      </c>
      <c r="D30" s="39" t="s">
        <v>346</v>
      </c>
      <c r="E30" s="60" t="s">
        <v>110</v>
      </c>
      <c r="F30" s="38">
        <v>0</v>
      </c>
      <c r="G30" s="48" t="s">
        <v>136</v>
      </c>
      <c r="H30">
        <v>21</v>
      </c>
    </row>
    <row r="31" spans="1:8" ht="14.4" x14ac:dyDescent="0.25">
      <c r="A31" s="196" t="s">
        <v>382</v>
      </c>
      <c r="B31" s="197"/>
      <c r="C31" s="39" t="s">
        <v>343</v>
      </c>
      <c r="D31" s="39" t="s">
        <v>384</v>
      </c>
      <c r="E31" s="60" t="s">
        <v>377</v>
      </c>
      <c r="F31" s="38">
        <v>0</v>
      </c>
      <c r="G31" s="48" t="s">
        <v>136</v>
      </c>
      <c r="H31">
        <v>22</v>
      </c>
    </row>
    <row r="32" spans="1:8" ht="14.4" x14ac:dyDescent="0.25">
      <c r="A32" s="196" t="s">
        <v>383</v>
      </c>
      <c r="B32" s="197"/>
      <c r="C32" s="39" t="s">
        <v>342</v>
      </c>
      <c r="D32" s="39" t="s">
        <v>373</v>
      </c>
      <c r="E32" s="60" t="s">
        <v>377</v>
      </c>
      <c r="F32" s="38">
        <v>0</v>
      </c>
      <c r="G32" s="48" t="s">
        <v>136</v>
      </c>
      <c r="H32">
        <v>23</v>
      </c>
    </row>
    <row r="33" spans="1:8" ht="55.2" x14ac:dyDescent="0.25">
      <c r="A33" s="196" t="s">
        <v>385</v>
      </c>
      <c r="B33" s="197"/>
      <c r="C33" s="42" t="s">
        <v>386</v>
      </c>
      <c r="D33" s="39" t="s">
        <v>374</v>
      </c>
      <c r="E33" s="60" t="s">
        <v>333</v>
      </c>
      <c r="F33" s="38">
        <v>30000</v>
      </c>
      <c r="G33" s="48" t="s">
        <v>136</v>
      </c>
      <c r="H33">
        <v>24</v>
      </c>
    </row>
    <row r="34" spans="1:8" ht="14.4" x14ac:dyDescent="0.25">
      <c r="A34" s="196" t="s">
        <v>381</v>
      </c>
      <c r="B34" s="197"/>
      <c r="C34" s="42"/>
      <c r="D34" s="39" t="s">
        <v>375</v>
      </c>
      <c r="E34" s="60" t="s">
        <v>110</v>
      </c>
      <c r="F34" s="38">
        <v>255</v>
      </c>
      <c r="G34" s="48" t="s">
        <v>136</v>
      </c>
      <c r="H34">
        <v>25</v>
      </c>
    </row>
  </sheetData>
  <mergeCells count="33">
    <mergeCell ref="A1:G2"/>
    <mergeCell ref="A4:G4"/>
    <mergeCell ref="A29:G29"/>
    <mergeCell ref="A20:B20"/>
    <mergeCell ref="A21:B21"/>
    <mergeCell ref="A24:B24"/>
    <mergeCell ref="A25:B25"/>
    <mergeCell ref="A15:G15"/>
    <mergeCell ref="A9:G9"/>
    <mergeCell ref="A11:B11"/>
    <mergeCell ref="A12:B12"/>
    <mergeCell ref="A14:B14"/>
    <mergeCell ref="A13:B13"/>
    <mergeCell ref="A16:B16"/>
    <mergeCell ref="A23:G23"/>
    <mergeCell ref="A17:B17"/>
    <mergeCell ref="A18:B18"/>
    <mergeCell ref="A22:B22"/>
    <mergeCell ref="A19:B19"/>
    <mergeCell ref="A3:B3"/>
    <mergeCell ref="A5:B5"/>
    <mergeCell ref="A6:B6"/>
    <mergeCell ref="A7:B7"/>
    <mergeCell ref="A8:B8"/>
    <mergeCell ref="A10:B10"/>
    <mergeCell ref="A34:B34"/>
    <mergeCell ref="A31:B31"/>
    <mergeCell ref="A32:B32"/>
    <mergeCell ref="A33:B33"/>
    <mergeCell ref="A26:B26"/>
    <mergeCell ref="A27:B27"/>
    <mergeCell ref="A28:B28"/>
    <mergeCell ref="A30:B30"/>
  </mergeCells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topLeftCell="A58" workbookViewId="0">
      <selection activeCell="A77" sqref="A77"/>
    </sheetView>
  </sheetViews>
  <sheetFormatPr defaultRowHeight="13.8" x14ac:dyDescent="0.25"/>
  <cols>
    <col min="1" max="1" width="10" customWidth="1"/>
    <col min="3" max="3" width="22.88671875" customWidth="1"/>
    <col min="6" max="6" width="25.44140625" customWidth="1"/>
    <col min="7" max="7" width="9.88671875" customWidth="1"/>
  </cols>
  <sheetData>
    <row r="1" spans="1:7" ht="26.25" customHeight="1" thickBot="1" x14ac:dyDescent="0.45">
      <c r="A1" s="205" t="s">
        <v>410</v>
      </c>
      <c r="B1" s="206"/>
      <c r="C1" s="206"/>
      <c r="D1" s="206"/>
      <c r="E1" s="206"/>
      <c r="F1" s="206"/>
    </row>
    <row r="2" spans="1:7" ht="15" thickBot="1" x14ac:dyDescent="0.3">
      <c r="A2" s="49" t="s">
        <v>150</v>
      </c>
      <c r="B2" s="50" t="s">
        <v>151</v>
      </c>
      <c r="C2" s="50" t="s">
        <v>152</v>
      </c>
      <c r="D2" s="50" t="s">
        <v>153</v>
      </c>
      <c r="E2" s="50" t="s">
        <v>154</v>
      </c>
      <c r="F2" s="50" t="s">
        <v>155</v>
      </c>
    </row>
    <row r="3" spans="1:7" ht="15.6" thickBot="1" x14ac:dyDescent="0.3">
      <c r="A3" s="51">
        <v>0</v>
      </c>
      <c r="B3" s="52" t="s">
        <v>156</v>
      </c>
      <c r="C3" s="53" t="s">
        <v>157</v>
      </c>
      <c r="D3" s="52" t="s">
        <v>158</v>
      </c>
      <c r="E3" s="52"/>
      <c r="F3" s="52"/>
      <c r="G3">
        <v>0</v>
      </c>
    </row>
    <row r="4" spans="1:7" ht="17.25" customHeight="1" thickBot="1" x14ac:dyDescent="0.3">
      <c r="A4" s="51">
        <v>1</v>
      </c>
      <c r="B4" s="52" t="s">
        <v>156</v>
      </c>
      <c r="C4" s="53" t="s">
        <v>159</v>
      </c>
      <c r="D4" s="52" t="s">
        <v>158</v>
      </c>
      <c r="E4" s="52"/>
      <c r="F4" s="52"/>
      <c r="G4">
        <v>0</v>
      </c>
    </row>
    <row r="5" spans="1:7" ht="17.25" customHeight="1" thickBot="1" x14ac:dyDescent="0.3">
      <c r="A5" s="51">
        <v>2</v>
      </c>
      <c r="B5" s="52" t="s">
        <v>156</v>
      </c>
      <c r="C5" s="53" t="s">
        <v>160</v>
      </c>
      <c r="D5" s="52" t="s">
        <v>158</v>
      </c>
      <c r="E5" s="52"/>
      <c r="F5" s="52"/>
      <c r="G5">
        <v>0</v>
      </c>
    </row>
    <row r="6" spans="1:7" ht="17.25" customHeight="1" thickBot="1" x14ac:dyDescent="0.3">
      <c r="A6" s="51">
        <v>3</v>
      </c>
      <c r="B6" s="52" t="s">
        <v>156</v>
      </c>
      <c r="C6" s="53" t="s">
        <v>161</v>
      </c>
      <c r="D6" s="52" t="s">
        <v>122</v>
      </c>
      <c r="E6" s="52"/>
      <c r="F6" s="52"/>
      <c r="G6">
        <v>0</v>
      </c>
    </row>
    <row r="7" spans="1:7" ht="17.25" customHeight="1" thickBot="1" x14ac:dyDescent="0.3">
      <c r="A7" s="51">
        <v>4</v>
      </c>
      <c r="B7" s="52" t="s">
        <v>156</v>
      </c>
      <c r="C7" s="53" t="s">
        <v>162</v>
      </c>
      <c r="D7" s="52" t="s">
        <v>122</v>
      </c>
      <c r="E7" s="52"/>
      <c r="F7" s="52"/>
      <c r="G7">
        <v>0</v>
      </c>
    </row>
    <row r="8" spans="1:7" ht="16.5" customHeight="1" thickBot="1" x14ac:dyDescent="0.3">
      <c r="A8" s="51">
        <v>5</v>
      </c>
      <c r="B8" s="52" t="s">
        <v>156</v>
      </c>
      <c r="C8" s="53" t="s">
        <v>163</v>
      </c>
      <c r="D8" s="52" t="s">
        <v>121</v>
      </c>
      <c r="E8" s="52"/>
      <c r="F8" s="52"/>
      <c r="G8">
        <v>0</v>
      </c>
    </row>
    <row r="9" spans="1:7" ht="18" customHeight="1" thickBot="1" x14ac:dyDescent="0.3">
      <c r="A9" s="51">
        <v>6</v>
      </c>
      <c r="B9" s="52" t="s">
        <v>156</v>
      </c>
      <c r="C9" s="53" t="s">
        <v>164</v>
      </c>
      <c r="D9" s="52" t="s">
        <v>118</v>
      </c>
      <c r="E9" s="52"/>
      <c r="F9" s="53" t="s">
        <v>429</v>
      </c>
      <c r="G9">
        <v>0</v>
      </c>
    </row>
    <row r="10" spans="1:7" ht="30.6" thickBot="1" x14ac:dyDescent="0.3">
      <c r="A10" s="66">
        <v>7</v>
      </c>
      <c r="B10" s="67" t="s">
        <v>156</v>
      </c>
      <c r="C10" s="67" t="s">
        <v>165</v>
      </c>
      <c r="D10" s="67" t="s">
        <v>118</v>
      </c>
      <c r="E10" s="55"/>
      <c r="F10" s="55" t="s">
        <v>415</v>
      </c>
      <c r="G10">
        <v>0</v>
      </c>
    </row>
    <row r="11" spans="1:7" ht="15.75" customHeight="1" thickBot="1" x14ac:dyDescent="0.3">
      <c r="A11" s="51">
        <v>8</v>
      </c>
      <c r="B11" s="52" t="s">
        <v>156</v>
      </c>
      <c r="C11" s="53" t="s">
        <v>166</v>
      </c>
      <c r="D11" s="52" t="s">
        <v>118</v>
      </c>
      <c r="E11" s="52"/>
      <c r="F11" s="53" t="s">
        <v>474</v>
      </c>
      <c r="G11">
        <v>0</v>
      </c>
    </row>
    <row r="12" spans="1:7" ht="45.75" customHeight="1" thickBot="1" x14ac:dyDescent="0.3">
      <c r="A12" s="51">
        <v>9</v>
      </c>
      <c r="B12" s="51" t="s">
        <v>156</v>
      </c>
      <c r="C12" s="51" t="s">
        <v>167</v>
      </c>
      <c r="D12" s="51" t="s">
        <v>118</v>
      </c>
      <c r="E12" s="51"/>
      <c r="F12" s="51" t="s">
        <v>416</v>
      </c>
      <c r="G12">
        <v>0</v>
      </c>
    </row>
    <row r="13" spans="1:7" ht="15.6" thickBot="1" x14ac:dyDescent="0.3">
      <c r="A13" s="51">
        <v>10</v>
      </c>
      <c r="B13" s="52" t="s">
        <v>156</v>
      </c>
      <c r="C13" s="53" t="s">
        <v>168</v>
      </c>
      <c r="D13" s="52" t="s">
        <v>118</v>
      </c>
      <c r="E13" s="52"/>
      <c r="F13" s="56" t="s">
        <v>475</v>
      </c>
      <c r="G13">
        <v>0</v>
      </c>
    </row>
    <row r="14" spans="1:7" ht="18.75" customHeight="1" thickBot="1" x14ac:dyDescent="0.3">
      <c r="A14" s="51">
        <v>11</v>
      </c>
      <c r="B14" s="52" t="s">
        <v>156</v>
      </c>
      <c r="C14" s="57" t="s">
        <v>169</v>
      </c>
      <c r="D14" s="52" t="s">
        <v>118</v>
      </c>
      <c r="E14" s="52"/>
      <c r="F14" s="58"/>
      <c r="G14">
        <v>0</v>
      </c>
    </row>
    <row r="15" spans="1:7" ht="18" customHeight="1" thickBot="1" x14ac:dyDescent="0.3">
      <c r="A15" s="51">
        <v>12</v>
      </c>
      <c r="B15" s="52" t="s">
        <v>156</v>
      </c>
      <c r="C15" s="57" t="s">
        <v>170</v>
      </c>
      <c r="D15" s="52" t="s">
        <v>118</v>
      </c>
      <c r="E15" s="52"/>
      <c r="F15" s="56" t="s">
        <v>476</v>
      </c>
      <c r="G15">
        <v>0</v>
      </c>
    </row>
    <row r="16" spans="1:7" ht="17.25" customHeight="1" thickBot="1" x14ac:dyDescent="0.3">
      <c r="A16" s="51">
        <v>13</v>
      </c>
      <c r="B16" s="52" t="s">
        <v>156</v>
      </c>
      <c r="C16" s="53" t="s">
        <v>171</v>
      </c>
      <c r="D16" s="52" t="s">
        <v>118</v>
      </c>
      <c r="E16" s="52"/>
      <c r="F16" s="56" t="s">
        <v>477</v>
      </c>
      <c r="G16">
        <v>0</v>
      </c>
    </row>
    <row r="17" spans="1:7" ht="18" customHeight="1" thickBot="1" x14ac:dyDescent="0.3">
      <c r="A17" s="51">
        <v>14</v>
      </c>
      <c r="B17" s="52" t="s">
        <v>156</v>
      </c>
      <c r="C17" s="57" t="s">
        <v>172</v>
      </c>
      <c r="D17" s="52" t="s">
        <v>173</v>
      </c>
      <c r="E17" s="52"/>
      <c r="F17" s="58"/>
      <c r="G17">
        <v>0</v>
      </c>
    </row>
    <row r="18" spans="1:7" ht="18.75" customHeight="1" thickBot="1" x14ac:dyDescent="0.3">
      <c r="A18" s="51">
        <v>15</v>
      </c>
      <c r="B18" s="52" t="s">
        <v>156</v>
      </c>
      <c r="C18" s="54" t="s">
        <v>174</v>
      </c>
      <c r="D18" s="52" t="s">
        <v>118</v>
      </c>
      <c r="E18" s="52"/>
      <c r="F18" s="56" t="s">
        <v>478</v>
      </c>
      <c r="G18">
        <v>0</v>
      </c>
    </row>
    <row r="19" spans="1:7" ht="46.5" customHeight="1" thickBot="1" x14ac:dyDescent="0.3">
      <c r="A19" s="51">
        <v>16</v>
      </c>
      <c r="B19" s="51" t="s">
        <v>156</v>
      </c>
      <c r="C19" s="51" t="s">
        <v>175</v>
      </c>
      <c r="D19" s="51" t="s">
        <v>118</v>
      </c>
      <c r="E19" s="51"/>
      <c r="F19" s="51" t="s">
        <v>416</v>
      </c>
      <c r="G19">
        <v>0</v>
      </c>
    </row>
    <row r="20" spans="1:7" ht="74.25" customHeight="1" thickBot="1" x14ac:dyDescent="0.3">
      <c r="A20" s="66">
        <v>17</v>
      </c>
      <c r="B20" s="66" t="s">
        <v>156</v>
      </c>
      <c r="C20" s="66" t="s">
        <v>176</v>
      </c>
      <c r="D20" s="51" t="s">
        <v>118</v>
      </c>
      <c r="E20" s="51"/>
      <c r="F20" s="51" t="s">
        <v>414</v>
      </c>
      <c r="G20">
        <v>0</v>
      </c>
    </row>
    <row r="21" spans="1:7" ht="15.6" thickBot="1" x14ac:dyDescent="0.3">
      <c r="A21" s="51">
        <v>18</v>
      </c>
      <c r="B21" s="51" t="s">
        <v>156</v>
      </c>
      <c r="C21" s="51" t="s">
        <v>177</v>
      </c>
      <c r="D21" s="51" t="s">
        <v>121</v>
      </c>
      <c r="E21" s="51"/>
      <c r="F21" s="51"/>
      <c r="G21">
        <v>0</v>
      </c>
    </row>
    <row r="22" spans="1:7" ht="15.6" thickBot="1" x14ac:dyDescent="0.3">
      <c r="A22" s="51">
        <v>19</v>
      </c>
      <c r="B22" s="52" t="s">
        <v>156</v>
      </c>
      <c r="C22" s="59" t="s">
        <v>178</v>
      </c>
      <c r="D22" s="52" t="s">
        <v>121</v>
      </c>
      <c r="E22" s="52"/>
      <c r="F22" s="58"/>
      <c r="G22">
        <v>0</v>
      </c>
    </row>
    <row r="23" spans="1:7" ht="15.6" thickBot="1" x14ac:dyDescent="0.3">
      <c r="A23" s="51">
        <v>20</v>
      </c>
      <c r="B23" s="52" t="s">
        <v>156</v>
      </c>
      <c r="C23" s="59" t="s">
        <v>179</v>
      </c>
      <c r="D23" s="52" t="s">
        <v>121</v>
      </c>
      <c r="E23" s="52"/>
      <c r="F23" s="58"/>
      <c r="G23">
        <v>0</v>
      </c>
    </row>
    <row r="24" spans="1:7" ht="29.4" thickBot="1" x14ac:dyDescent="0.3">
      <c r="A24" s="51">
        <v>21</v>
      </c>
      <c r="B24" s="51" t="s">
        <v>156</v>
      </c>
      <c r="C24" s="51" t="s">
        <v>180</v>
      </c>
      <c r="D24" s="51" t="s">
        <v>181</v>
      </c>
      <c r="E24" s="51"/>
      <c r="F24" s="51"/>
      <c r="G24">
        <v>0</v>
      </c>
    </row>
    <row r="25" spans="1:7" ht="73.5" customHeight="1" thickBot="1" x14ac:dyDescent="0.3">
      <c r="A25" s="66">
        <v>22</v>
      </c>
      <c r="B25" s="66" t="s">
        <v>156</v>
      </c>
      <c r="C25" s="66" t="s">
        <v>182</v>
      </c>
      <c r="D25" s="66" t="s">
        <v>118</v>
      </c>
      <c r="E25" s="51"/>
      <c r="F25" s="51" t="s">
        <v>412</v>
      </c>
      <c r="G25">
        <v>0</v>
      </c>
    </row>
    <row r="26" spans="1:7" ht="13.5" hidden="1" customHeight="1" x14ac:dyDescent="0.25">
      <c r="A26" s="51"/>
      <c r="B26" s="51"/>
      <c r="C26" s="51"/>
      <c r="D26" s="51"/>
      <c r="E26" s="51"/>
      <c r="F26" s="51"/>
      <c r="G26">
        <v>0</v>
      </c>
    </row>
    <row r="27" spans="1:7" ht="15.6" thickBot="1" x14ac:dyDescent="0.3">
      <c r="A27" s="51">
        <v>23</v>
      </c>
      <c r="B27" s="63" t="s">
        <v>156</v>
      </c>
      <c r="C27" s="64" t="s">
        <v>183</v>
      </c>
      <c r="D27" s="63" t="s">
        <v>184</v>
      </c>
      <c r="E27" s="63"/>
      <c r="F27" s="65"/>
      <c r="G27">
        <v>0</v>
      </c>
    </row>
    <row r="28" spans="1:7" ht="15.6" thickBot="1" x14ac:dyDescent="0.3">
      <c r="A28" s="51">
        <v>24</v>
      </c>
      <c r="B28" s="52" t="s">
        <v>156</v>
      </c>
      <c r="C28" s="53" t="s">
        <v>185</v>
      </c>
      <c r="D28" s="52" t="s">
        <v>186</v>
      </c>
      <c r="E28" s="52"/>
      <c r="F28" s="58"/>
      <c r="G28">
        <v>0</v>
      </c>
    </row>
    <row r="29" spans="1:7" ht="15.6" thickBot="1" x14ac:dyDescent="0.3">
      <c r="A29" s="51">
        <v>25</v>
      </c>
      <c r="B29" s="52" t="s">
        <v>156</v>
      </c>
      <c r="C29" s="53" t="s">
        <v>187</v>
      </c>
      <c r="D29" s="52" t="s">
        <v>186</v>
      </c>
      <c r="E29" s="52"/>
      <c r="F29" s="58"/>
      <c r="G29">
        <v>0</v>
      </c>
    </row>
    <row r="30" spans="1:7" ht="15.6" thickBot="1" x14ac:dyDescent="0.3">
      <c r="A30" s="51">
        <v>26</v>
      </c>
      <c r="B30" s="52" t="s">
        <v>156</v>
      </c>
      <c r="C30" s="53" t="s">
        <v>188</v>
      </c>
      <c r="D30" s="52" t="s">
        <v>186</v>
      </c>
      <c r="E30" s="52"/>
      <c r="F30" s="58"/>
      <c r="G30">
        <v>0</v>
      </c>
    </row>
    <row r="31" spans="1:7" ht="15.6" thickBot="1" x14ac:dyDescent="0.3">
      <c r="A31" s="51">
        <v>27</v>
      </c>
      <c r="B31" s="52" t="s">
        <v>156</v>
      </c>
      <c r="C31" s="53" t="s">
        <v>189</v>
      </c>
      <c r="D31" s="52" t="s">
        <v>190</v>
      </c>
      <c r="E31" s="52"/>
      <c r="F31" s="58"/>
      <c r="G31">
        <v>0</v>
      </c>
    </row>
    <row r="32" spans="1:7" ht="15.6" thickBot="1" x14ac:dyDescent="0.3">
      <c r="A32" s="51">
        <v>28</v>
      </c>
      <c r="B32" s="52" t="s">
        <v>156</v>
      </c>
      <c r="C32" s="53" t="s">
        <v>191</v>
      </c>
      <c r="D32" s="52" t="s">
        <v>190</v>
      </c>
      <c r="E32" s="52"/>
      <c r="F32" s="58"/>
      <c r="G32">
        <v>0</v>
      </c>
    </row>
    <row r="33" spans="1:7" ht="18" customHeight="1" thickBot="1" x14ac:dyDescent="0.3">
      <c r="A33" s="51">
        <v>29</v>
      </c>
      <c r="B33" s="52" t="s">
        <v>156</v>
      </c>
      <c r="C33" s="53" t="s">
        <v>192</v>
      </c>
      <c r="D33" s="52" t="s">
        <v>190</v>
      </c>
      <c r="E33" s="52"/>
      <c r="F33" s="58"/>
      <c r="G33">
        <v>0</v>
      </c>
    </row>
    <row r="34" spans="1:7" ht="17.25" customHeight="1" thickBot="1" x14ac:dyDescent="0.3">
      <c r="A34" s="51">
        <v>30</v>
      </c>
      <c r="B34" s="52" t="s">
        <v>156</v>
      </c>
      <c r="C34" s="53" t="s">
        <v>193</v>
      </c>
      <c r="D34" s="52" t="s">
        <v>190</v>
      </c>
      <c r="E34" s="52"/>
      <c r="F34" s="58"/>
      <c r="G34">
        <v>0</v>
      </c>
    </row>
    <row r="35" spans="1:7" ht="17.25" customHeight="1" thickBot="1" x14ac:dyDescent="0.3">
      <c r="A35" s="51">
        <v>31</v>
      </c>
      <c r="B35" s="52" t="s">
        <v>156</v>
      </c>
      <c r="C35" s="53" t="s">
        <v>194</v>
      </c>
      <c r="D35" s="52" t="s">
        <v>184</v>
      </c>
      <c r="E35" s="52"/>
      <c r="F35" s="58"/>
      <c r="G35">
        <v>0</v>
      </c>
    </row>
    <row r="36" spans="1:7" ht="16.5" customHeight="1" thickBot="1" x14ac:dyDescent="0.3">
      <c r="A36" s="51">
        <v>32</v>
      </c>
      <c r="B36" s="52" t="s">
        <v>156</v>
      </c>
      <c r="C36" s="53" t="s">
        <v>195</v>
      </c>
      <c r="D36" s="52" t="s">
        <v>186</v>
      </c>
      <c r="E36" s="52"/>
      <c r="F36" s="58"/>
      <c r="G36">
        <v>0</v>
      </c>
    </row>
    <row r="37" spans="1:7" ht="16.5" customHeight="1" thickBot="1" x14ac:dyDescent="0.3">
      <c r="A37" s="51">
        <v>33</v>
      </c>
      <c r="B37" s="52" t="s">
        <v>156</v>
      </c>
      <c r="C37" s="53" t="s">
        <v>196</v>
      </c>
      <c r="D37" s="52" t="s">
        <v>186</v>
      </c>
      <c r="E37" s="52"/>
      <c r="F37" s="58"/>
      <c r="G37">
        <v>0</v>
      </c>
    </row>
    <row r="38" spans="1:7" ht="18.75" customHeight="1" thickBot="1" x14ac:dyDescent="0.3">
      <c r="A38" s="51">
        <v>34</v>
      </c>
      <c r="B38" s="52" t="s">
        <v>156</v>
      </c>
      <c r="C38" s="53" t="s">
        <v>197</v>
      </c>
      <c r="D38" s="52" t="s">
        <v>186</v>
      </c>
      <c r="E38" s="52"/>
      <c r="F38" s="58"/>
      <c r="G38">
        <v>0</v>
      </c>
    </row>
    <row r="39" spans="1:7" ht="17.25" customHeight="1" thickBot="1" x14ac:dyDescent="0.3">
      <c r="A39" s="51">
        <v>35</v>
      </c>
      <c r="B39" s="52" t="s">
        <v>156</v>
      </c>
      <c r="C39" s="53" t="s">
        <v>198</v>
      </c>
      <c r="D39" s="52" t="s">
        <v>190</v>
      </c>
      <c r="E39" s="52"/>
      <c r="F39" s="58"/>
      <c r="G39">
        <v>0</v>
      </c>
    </row>
    <row r="40" spans="1:7" ht="17.25" customHeight="1" thickBot="1" x14ac:dyDescent="0.3">
      <c r="A40" s="51">
        <v>36</v>
      </c>
      <c r="B40" s="52" t="s">
        <v>156</v>
      </c>
      <c r="C40" s="53" t="s">
        <v>199</v>
      </c>
      <c r="D40" s="52" t="s">
        <v>190</v>
      </c>
      <c r="E40" s="52"/>
      <c r="F40" s="58"/>
      <c r="G40">
        <v>0</v>
      </c>
    </row>
    <row r="41" spans="1:7" ht="18" customHeight="1" thickBot="1" x14ac:dyDescent="0.3">
      <c r="A41" s="51">
        <v>37</v>
      </c>
      <c r="B41" s="52" t="s">
        <v>156</v>
      </c>
      <c r="C41" s="53" t="s">
        <v>200</v>
      </c>
      <c r="D41" s="52" t="s">
        <v>190</v>
      </c>
      <c r="E41" s="52"/>
      <c r="F41" s="58"/>
      <c r="G41">
        <v>0</v>
      </c>
    </row>
    <row r="42" spans="1:7" ht="16.5" customHeight="1" thickBot="1" x14ac:dyDescent="0.3">
      <c r="A42" s="51">
        <v>38</v>
      </c>
      <c r="B42" s="52" t="s">
        <v>156</v>
      </c>
      <c r="C42" s="53" t="s">
        <v>201</v>
      </c>
      <c r="D42" s="52" t="s">
        <v>190</v>
      </c>
      <c r="E42" s="52"/>
      <c r="F42" s="58"/>
      <c r="G42">
        <v>0</v>
      </c>
    </row>
    <row r="43" spans="1:7" ht="15.6" thickBot="1" x14ac:dyDescent="0.3">
      <c r="A43" s="51">
        <v>39</v>
      </c>
      <c r="B43" s="52" t="s">
        <v>156</v>
      </c>
      <c r="C43" s="59" t="s">
        <v>202</v>
      </c>
      <c r="D43" s="52" t="s">
        <v>118</v>
      </c>
      <c r="E43" s="52"/>
      <c r="F43" s="58"/>
      <c r="G43">
        <v>0</v>
      </c>
    </row>
    <row r="44" spans="1:7" ht="15.6" thickBot="1" x14ac:dyDescent="0.3">
      <c r="A44" s="51">
        <v>40</v>
      </c>
      <c r="B44" s="52" t="s">
        <v>156</v>
      </c>
      <c r="C44" s="59" t="s">
        <v>203</v>
      </c>
      <c r="D44" s="52" t="s">
        <v>118</v>
      </c>
      <c r="E44" s="52"/>
      <c r="F44" s="58"/>
      <c r="G44">
        <v>0</v>
      </c>
    </row>
    <row r="45" spans="1:7" ht="15.6" thickBot="1" x14ac:dyDescent="0.3">
      <c r="A45" s="51">
        <v>41</v>
      </c>
      <c r="B45" s="52" t="s">
        <v>156</v>
      </c>
      <c r="C45" s="59" t="s">
        <v>204</v>
      </c>
      <c r="D45" s="52" t="s">
        <v>118</v>
      </c>
      <c r="E45" s="52"/>
      <c r="F45" s="58"/>
      <c r="G45">
        <v>0</v>
      </c>
    </row>
    <row r="46" spans="1:7" ht="15.75" customHeight="1" thickBot="1" x14ac:dyDescent="0.3">
      <c r="A46" s="51">
        <v>42</v>
      </c>
      <c r="B46" s="52" t="s">
        <v>156</v>
      </c>
      <c r="C46" s="53" t="s">
        <v>205</v>
      </c>
      <c r="D46" s="52" t="s">
        <v>121</v>
      </c>
      <c r="E46" s="52"/>
      <c r="F46" s="53" t="s">
        <v>206</v>
      </c>
      <c r="G46">
        <v>0</v>
      </c>
    </row>
    <row r="47" spans="1:7" ht="17.25" customHeight="1" thickBot="1" x14ac:dyDescent="0.3">
      <c r="A47" s="51">
        <v>43</v>
      </c>
      <c r="B47" s="52" t="s">
        <v>156</v>
      </c>
      <c r="C47" s="53" t="s">
        <v>207</v>
      </c>
      <c r="D47" s="52" t="s">
        <v>121</v>
      </c>
      <c r="E47" s="52"/>
      <c r="F47" s="52"/>
      <c r="G47">
        <v>0</v>
      </c>
    </row>
    <row r="48" spans="1:7" ht="17.25" customHeight="1" thickBot="1" x14ac:dyDescent="0.3">
      <c r="A48" s="51">
        <v>44</v>
      </c>
      <c r="B48" s="52" t="s">
        <v>156</v>
      </c>
      <c r="C48" s="53" t="s">
        <v>208</v>
      </c>
      <c r="D48" s="52" t="s">
        <v>121</v>
      </c>
      <c r="E48" s="52"/>
      <c r="F48" s="52"/>
      <c r="G48">
        <v>0</v>
      </c>
    </row>
    <row r="49" spans="1:7" ht="15" thickBot="1" x14ac:dyDescent="0.3">
      <c r="A49" s="51">
        <v>45</v>
      </c>
      <c r="B49" s="52" t="s">
        <v>156</v>
      </c>
      <c r="C49" s="53" t="s">
        <v>209</v>
      </c>
      <c r="D49" s="52" t="s">
        <v>118</v>
      </c>
      <c r="E49" s="52"/>
      <c r="F49" s="52"/>
      <c r="G49">
        <v>0</v>
      </c>
    </row>
    <row r="50" spans="1:7" ht="30.75" customHeight="1" thickBot="1" x14ac:dyDescent="0.3">
      <c r="A50" s="51">
        <v>46</v>
      </c>
      <c r="B50" s="51" t="s">
        <v>156</v>
      </c>
      <c r="C50" s="51" t="s">
        <v>210</v>
      </c>
      <c r="D50" s="51" t="s">
        <v>118</v>
      </c>
      <c r="E50" s="51"/>
      <c r="F50" s="51" t="s">
        <v>413</v>
      </c>
      <c r="G50">
        <v>0</v>
      </c>
    </row>
    <row r="51" spans="1:7" ht="15.6" thickBot="1" x14ac:dyDescent="0.3">
      <c r="A51" s="51">
        <v>47</v>
      </c>
      <c r="B51" s="52" t="s">
        <v>156</v>
      </c>
      <c r="C51" s="59" t="s">
        <v>211</v>
      </c>
      <c r="D51" s="52" t="s">
        <v>118</v>
      </c>
      <c r="E51" s="52"/>
      <c r="F51" s="58"/>
      <c r="G51">
        <v>0</v>
      </c>
    </row>
    <row r="52" spans="1:7" ht="19.5" customHeight="1" thickBot="1" x14ac:dyDescent="0.3">
      <c r="A52" s="51">
        <v>48</v>
      </c>
      <c r="B52" s="52" t="s">
        <v>156</v>
      </c>
      <c r="C52" s="59" t="s">
        <v>212</v>
      </c>
      <c r="D52" s="52" t="s">
        <v>118</v>
      </c>
      <c r="E52" s="52"/>
      <c r="F52" s="58"/>
      <c r="G52">
        <v>0</v>
      </c>
    </row>
    <row r="53" spans="1:7" ht="15.75" customHeight="1" thickBot="1" x14ac:dyDescent="0.3">
      <c r="A53" s="51">
        <v>49</v>
      </c>
      <c r="B53" s="52" t="s">
        <v>156</v>
      </c>
      <c r="C53" s="59" t="s">
        <v>213</v>
      </c>
      <c r="D53" s="52" t="s">
        <v>118</v>
      </c>
      <c r="E53" s="52"/>
      <c r="F53" s="58"/>
      <c r="G53">
        <v>0</v>
      </c>
    </row>
    <row r="54" spans="1:7" ht="15" thickBot="1" x14ac:dyDescent="0.3">
      <c r="A54" s="51">
        <v>50</v>
      </c>
      <c r="B54" s="52" t="s">
        <v>156</v>
      </c>
      <c r="C54" s="59" t="s">
        <v>214</v>
      </c>
      <c r="D54" s="52" t="s">
        <v>118</v>
      </c>
      <c r="E54" s="52"/>
      <c r="F54" s="58"/>
      <c r="G54">
        <v>0</v>
      </c>
    </row>
    <row r="55" spans="1:7" ht="15.6" thickBot="1" x14ac:dyDescent="0.3">
      <c r="A55" s="51">
        <v>51</v>
      </c>
      <c r="B55" s="52" t="s">
        <v>156</v>
      </c>
      <c r="C55" s="52" t="s">
        <v>215</v>
      </c>
      <c r="D55" s="52" t="s">
        <v>118</v>
      </c>
      <c r="E55" s="52"/>
      <c r="F55" s="58"/>
      <c r="G55">
        <v>0</v>
      </c>
    </row>
    <row r="56" spans="1:7" ht="15.6" thickBot="1" x14ac:dyDescent="0.3">
      <c r="A56" s="51">
        <v>52</v>
      </c>
      <c r="B56" s="52" t="s">
        <v>156</v>
      </c>
      <c r="C56" s="52" t="s">
        <v>216</v>
      </c>
      <c r="D56" s="52" t="s">
        <v>118</v>
      </c>
      <c r="E56" s="52"/>
      <c r="F56" s="58"/>
      <c r="G56">
        <v>0</v>
      </c>
    </row>
    <row r="57" spans="1:7" ht="15.6" thickBot="1" x14ac:dyDescent="0.3">
      <c r="A57" s="51">
        <v>53</v>
      </c>
      <c r="B57" s="52" t="s">
        <v>156</v>
      </c>
      <c r="C57" s="52" t="s">
        <v>217</v>
      </c>
      <c r="D57" s="52" t="s">
        <v>118</v>
      </c>
      <c r="E57" s="52"/>
      <c r="F57" s="58"/>
      <c r="G57">
        <v>0</v>
      </c>
    </row>
    <row r="58" spans="1:7" ht="18.75" customHeight="1" thickBot="1" x14ac:dyDescent="0.3">
      <c r="A58" s="51">
        <v>54</v>
      </c>
      <c r="B58" s="52" t="s">
        <v>156</v>
      </c>
      <c r="C58" s="53" t="s">
        <v>218</v>
      </c>
      <c r="D58" s="52" t="s">
        <v>118</v>
      </c>
      <c r="E58" s="52"/>
      <c r="F58" s="58" t="s">
        <v>219</v>
      </c>
      <c r="G58">
        <v>0</v>
      </c>
    </row>
    <row r="59" spans="1:7" ht="18" customHeight="1" thickBot="1" x14ac:dyDescent="0.3">
      <c r="A59" s="51">
        <v>55</v>
      </c>
      <c r="B59" s="52" t="s">
        <v>156</v>
      </c>
      <c r="C59" s="53" t="s">
        <v>220</v>
      </c>
      <c r="D59" s="52" t="s">
        <v>118</v>
      </c>
      <c r="E59" s="52"/>
      <c r="F59" s="58"/>
      <c r="G59">
        <v>0</v>
      </c>
    </row>
    <row r="60" spans="1:7" ht="15.75" customHeight="1" thickBot="1" x14ac:dyDescent="0.3">
      <c r="A60" s="51">
        <v>56</v>
      </c>
      <c r="B60" s="52" t="s">
        <v>156</v>
      </c>
      <c r="C60" s="53" t="s">
        <v>221</v>
      </c>
      <c r="D60" s="52" t="s">
        <v>118</v>
      </c>
      <c r="E60" s="52"/>
      <c r="F60" s="58"/>
      <c r="G60">
        <v>0</v>
      </c>
    </row>
    <row r="61" spans="1:7" ht="17.25" customHeight="1" thickBot="1" x14ac:dyDescent="0.3">
      <c r="A61" s="51">
        <v>57</v>
      </c>
      <c r="B61" s="52" t="s">
        <v>156</v>
      </c>
      <c r="C61" s="53" t="s">
        <v>222</v>
      </c>
      <c r="D61" s="52" t="s">
        <v>118</v>
      </c>
      <c r="E61" s="52"/>
      <c r="F61" s="58" t="s">
        <v>223</v>
      </c>
      <c r="G61">
        <v>0</v>
      </c>
    </row>
    <row r="62" spans="1:7" ht="18" customHeight="1" thickBot="1" x14ac:dyDescent="0.3">
      <c r="A62" s="51">
        <v>58</v>
      </c>
      <c r="B62" s="52" t="s">
        <v>156</v>
      </c>
      <c r="C62" s="53" t="s">
        <v>224</v>
      </c>
      <c r="D62" s="52" t="s">
        <v>118</v>
      </c>
      <c r="E62" s="52"/>
      <c r="F62" s="58" t="s">
        <v>223</v>
      </c>
      <c r="G62">
        <v>0</v>
      </c>
    </row>
    <row r="63" spans="1:7" ht="16.5" customHeight="1" thickBot="1" x14ac:dyDescent="0.3">
      <c r="A63" s="51">
        <v>59</v>
      </c>
      <c r="B63" s="52" t="s">
        <v>156</v>
      </c>
      <c r="C63" s="53" t="s">
        <v>225</v>
      </c>
      <c r="D63" s="52" t="s">
        <v>122</v>
      </c>
      <c r="E63" s="52"/>
      <c r="F63" s="58"/>
      <c r="G63">
        <v>0</v>
      </c>
    </row>
    <row r="64" spans="1:7" ht="16.5" customHeight="1" thickBot="1" x14ac:dyDescent="0.3">
      <c r="A64" s="51">
        <v>60</v>
      </c>
      <c r="B64" s="52" t="s">
        <v>156</v>
      </c>
      <c r="C64" s="53" t="s">
        <v>226</v>
      </c>
      <c r="D64" s="52" t="s">
        <v>122</v>
      </c>
      <c r="E64" s="52"/>
      <c r="F64" s="58"/>
      <c r="G64">
        <v>0</v>
      </c>
    </row>
    <row r="65" spans="1:7" ht="18" customHeight="1" thickBot="1" x14ac:dyDescent="0.3">
      <c r="A65" s="51">
        <v>61</v>
      </c>
      <c r="B65" s="52" t="s">
        <v>156</v>
      </c>
      <c r="C65" s="53" t="s">
        <v>227</v>
      </c>
      <c r="D65" s="52" t="s">
        <v>121</v>
      </c>
      <c r="E65" s="52"/>
      <c r="F65" s="53" t="s">
        <v>228</v>
      </c>
      <c r="G65">
        <v>0</v>
      </c>
    </row>
    <row r="66" spans="1:7" ht="15" thickBot="1" x14ac:dyDescent="0.3">
      <c r="A66" s="51" t="s">
        <v>229</v>
      </c>
      <c r="B66" s="52" t="s">
        <v>156</v>
      </c>
      <c r="C66" s="53" t="s">
        <v>23</v>
      </c>
      <c r="D66" s="52" t="s">
        <v>118</v>
      </c>
      <c r="E66" s="52"/>
      <c r="F66" s="58"/>
      <c r="G66">
        <v>0</v>
      </c>
    </row>
    <row r="67" spans="1:7" ht="15.6" thickBot="1" x14ac:dyDescent="0.3">
      <c r="A67" s="51">
        <v>100</v>
      </c>
      <c r="B67" s="51" t="s">
        <v>230</v>
      </c>
      <c r="C67" s="51" t="s">
        <v>231</v>
      </c>
      <c r="D67" s="51" t="s">
        <v>118</v>
      </c>
      <c r="E67" s="51">
        <v>2</v>
      </c>
      <c r="F67" s="51" t="s">
        <v>232</v>
      </c>
    </row>
    <row r="68" spans="1:7" ht="15" thickBot="1" x14ac:dyDescent="0.3">
      <c r="A68" s="51">
        <v>101</v>
      </c>
      <c r="B68" s="52" t="s">
        <v>230</v>
      </c>
      <c r="C68" s="53" t="s">
        <v>233</v>
      </c>
      <c r="D68" s="52" t="s">
        <v>122</v>
      </c>
      <c r="E68" s="52"/>
      <c r="F68" s="52"/>
    </row>
    <row r="69" spans="1:7" ht="15" customHeight="1" thickBot="1" x14ac:dyDescent="0.3">
      <c r="A69" s="51">
        <v>102</v>
      </c>
      <c r="B69" s="52" t="s">
        <v>230</v>
      </c>
      <c r="C69" s="53" t="s">
        <v>234</v>
      </c>
      <c r="D69" s="52" t="s">
        <v>122</v>
      </c>
      <c r="E69" s="52"/>
      <c r="F69" s="52"/>
    </row>
    <row r="70" spans="1:7" ht="17.25" customHeight="1" thickBot="1" x14ac:dyDescent="0.3">
      <c r="A70" s="51">
        <v>103</v>
      </c>
      <c r="B70" s="52" t="s">
        <v>230</v>
      </c>
      <c r="C70" s="53" t="s">
        <v>235</v>
      </c>
      <c r="D70" s="52" t="s">
        <v>122</v>
      </c>
      <c r="E70" s="52"/>
      <c r="F70" s="52"/>
    </row>
    <row r="71" spans="1:7" ht="15.75" customHeight="1" thickBot="1" x14ac:dyDescent="0.3">
      <c r="A71" s="51">
        <v>104</v>
      </c>
      <c r="B71" s="52" t="s">
        <v>230</v>
      </c>
      <c r="C71" s="53" t="s">
        <v>236</v>
      </c>
      <c r="D71" s="52" t="s">
        <v>122</v>
      </c>
      <c r="E71" s="52"/>
      <c r="F71" s="52"/>
    </row>
    <row r="72" spans="1:7" ht="15.75" customHeight="1" thickBot="1" x14ac:dyDescent="0.3">
      <c r="A72" s="51">
        <v>105</v>
      </c>
      <c r="B72" s="52" t="s">
        <v>230</v>
      </c>
      <c r="C72" s="53" t="s">
        <v>237</v>
      </c>
      <c r="D72" s="52" t="s">
        <v>158</v>
      </c>
      <c r="E72" s="52">
        <v>800</v>
      </c>
      <c r="F72" s="52" t="s">
        <v>238</v>
      </c>
    </row>
    <row r="73" spans="1:7" ht="15" thickBot="1" x14ac:dyDescent="0.3">
      <c r="A73" s="51">
        <v>106</v>
      </c>
      <c r="B73" s="52" t="s">
        <v>230</v>
      </c>
      <c r="C73" s="53" t="s">
        <v>239</v>
      </c>
      <c r="D73" s="52" t="s">
        <v>121</v>
      </c>
      <c r="E73" s="52"/>
      <c r="F73" s="58"/>
    </row>
    <row r="74" spans="1:7" ht="30.75" customHeight="1" thickBot="1" x14ac:dyDescent="0.3">
      <c r="A74" s="68">
        <v>107</v>
      </c>
      <c r="B74" s="68" t="s">
        <v>230</v>
      </c>
      <c r="C74" s="68" t="s">
        <v>240</v>
      </c>
      <c r="D74" s="68" t="s">
        <v>118</v>
      </c>
      <c r="E74" s="68">
        <v>0</v>
      </c>
      <c r="F74" s="58" t="s">
        <v>417</v>
      </c>
    </row>
    <row r="75" spans="1:7" ht="30.75" customHeight="1" thickBot="1" x14ac:dyDescent="0.3">
      <c r="A75" s="68">
        <v>108</v>
      </c>
      <c r="B75" s="68" t="s">
        <v>230</v>
      </c>
      <c r="C75" s="68" t="s">
        <v>241</v>
      </c>
      <c r="D75" s="68" t="s">
        <v>118</v>
      </c>
      <c r="E75" s="68">
        <v>0</v>
      </c>
      <c r="F75" s="58" t="s">
        <v>417</v>
      </c>
    </row>
    <row r="76" spans="1:7" ht="45" customHeight="1" thickBot="1" x14ac:dyDescent="0.3">
      <c r="A76" s="68">
        <v>109</v>
      </c>
      <c r="B76" s="68" t="s">
        <v>230</v>
      </c>
      <c r="C76" s="69" t="s">
        <v>242</v>
      </c>
      <c r="D76" s="68" t="s">
        <v>118</v>
      </c>
      <c r="E76" s="68"/>
      <c r="F76" s="58" t="s">
        <v>418</v>
      </c>
    </row>
    <row r="77" spans="1:7" ht="30.75" customHeight="1" thickBot="1" x14ac:dyDescent="0.3">
      <c r="A77" s="68">
        <v>110</v>
      </c>
      <c r="B77" s="68" t="s">
        <v>230</v>
      </c>
      <c r="C77" s="68" t="s">
        <v>243</v>
      </c>
      <c r="D77" s="68" t="s">
        <v>118</v>
      </c>
      <c r="E77" s="68">
        <v>0</v>
      </c>
      <c r="F77" s="68" t="s">
        <v>419</v>
      </c>
    </row>
    <row r="78" spans="1:7" ht="16.5" customHeight="1" thickBot="1" x14ac:dyDescent="0.3">
      <c r="A78" s="68">
        <v>111</v>
      </c>
      <c r="B78" s="68" t="s">
        <v>230</v>
      </c>
      <c r="C78" s="68" t="s">
        <v>244</v>
      </c>
      <c r="D78" s="68" t="s">
        <v>158</v>
      </c>
      <c r="E78" s="68">
        <v>370</v>
      </c>
      <c r="F78" s="68" t="s">
        <v>238</v>
      </c>
    </row>
    <row r="79" spans="1:7" ht="18" customHeight="1" thickBot="1" x14ac:dyDescent="0.3">
      <c r="A79" s="68">
        <v>112</v>
      </c>
      <c r="B79" s="68" t="s">
        <v>230</v>
      </c>
      <c r="C79" s="68" t="s">
        <v>245</v>
      </c>
      <c r="D79" s="68" t="s">
        <v>122</v>
      </c>
      <c r="E79" s="68"/>
      <c r="F79" s="68"/>
    </row>
    <row r="80" spans="1:7" ht="15" thickBot="1" x14ac:dyDescent="0.3">
      <c r="A80" s="68">
        <v>113</v>
      </c>
      <c r="B80" s="68" t="s">
        <v>230</v>
      </c>
      <c r="C80" s="68" t="s">
        <v>246</v>
      </c>
      <c r="D80" s="68" t="s">
        <v>247</v>
      </c>
      <c r="E80" s="68"/>
      <c r="F80" s="68"/>
    </row>
    <row r="81" spans="1:6" ht="15" thickBot="1" x14ac:dyDescent="0.3">
      <c r="A81" s="68">
        <v>114</v>
      </c>
      <c r="B81" s="68" t="s">
        <v>230</v>
      </c>
      <c r="C81" s="68" t="s">
        <v>248</v>
      </c>
      <c r="D81" s="68" t="s">
        <v>247</v>
      </c>
      <c r="E81" s="68"/>
      <c r="F81" s="68"/>
    </row>
    <row r="82" spans="1:6" ht="15" thickBot="1" x14ac:dyDescent="0.3">
      <c r="A82" s="68">
        <v>115</v>
      </c>
      <c r="B82" s="68" t="s">
        <v>230</v>
      </c>
      <c r="C82" s="68" t="s">
        <v>249</v>
      </c>
      <c r="D82" s="68" t="s">
        <v>247</v>
      </c>
      <c r="E82" s="68">
        <v>1000</v>
      </c>
      <c r="F82" s="68"/>
    </row>
    <row r="83" spans="1:6" ht="15.75" customHeight="1" thickBot="1" x14ac:dyDescent="0.3">
      <c r="A83" s="68">
        <v>116</v>
      </c>
      <c r="B83" s="68" t="s">
        <v>230</v>
      </c>
      <c r="C83" s="68" t="s">
        <v>250</v>
      </c>
      <c r="D83" s="68" t="s">
        <v>121</v>
      </c>
      <c r="E83" s="68"/>
      <c r="F83" s="68"/>
    </row>
    <row r="84" spans="1:6" ht="15" thickBot="1" x14ac:dyDescent="0.3">
      <c r="A84" s="68">
        <v>117</v>
      </c>
      <c r="B84" s="68" t="s">
        <v>230</v>
      </c>
      <c r="C84" s="68" t="s">
        <v>251</v>
      </c>
      <c r="D84" s="68" t="s">
        <v>121</v>
      </c>
      <c r="E84" s="68"/>
      <c r="F84" s="68"/>
    </row>
    <row r="85" spans="1:6" ht="15" thickBot="1" x14ac:dyDescent="0.3">
      <c r="A85" s="68">
        <v>118</v>
      </c>
      <c r="B85" s="68" t="s">
        <v>230</v>
      </c>
      <c r="C85" s="68" t="s">
        <v>252</v>
      </c>
      <c r="D85" s="68" t="s">
        <v>118</v>
      </c>
      <c r="E85" s="68">
        <v>1</v>
      </c>
      <c r="F85" s="68" t="s">
        <v>253</v>
      </c>
    </row>
    <row r="86" spans="1:6" ht="34.5" customHeight="1" thickBot="1" x14ac:dyDescent="0.3">
      <c r="A86" s="68">
        <v>119</v>
      </c>
      <c r="B86" s="68" t="s">
        <v>230</v>
      </c>
      <c r="C86" s="68" t="s">
        <v>411</v>
      </c>
      <c r="D86" s="68" t="s">
        <v>122</v>
      </c>
      <c r="E86" s="68"/>
      <c r="F86" s="68"/>
    </row>
    <row r="87" spans="1:6" ht="15" thickBot="1" x14ac:dyDescent="0.3">
      <c r="A87" s="68">
        <v>120</v>
      </c>
      <c r="B87" s="68" t="s">
        <v>230</v>
      </c>
      <c r="C87" s="68" t="s">
        <v>254</v>
      </c>
      <c r="D87" s="68" t="s">
        <v>121</v>
      </c>
      <c r="E87" s="68"/>
      <c r="F87" s="68" t="s">
        <v>255</v>
      </c>
    </row>
    <row r="88" spans="1:6" ht="26.25" customHeight="1" thickBot="1" x14ac:dyDescent="0.3">
      <c r="A88" s="68">
        <v>121</v>
      </c>
      <c r="B88" s="68" t="s">
        <v>230</v>
      </c>
      <c r="C88" s="68" t="s">
        <v>256</v>
      </c>
      <c r="D88" s="68" t="s">
        <v>121</v>
      </c>
      <c r="E88" s="68">
        <v>0</v>
      </c>
      <c r="F88" s="68" t="s">
        <v>257</v>
      </c>
    </row>
    <row r="89" spans="1:6" ht="72.75" customHeight="1" thickBot="1" x14ac:dyDescent="0.3">
      <c r="A89" s="68">
        <v>122</v>
      </c>
      <c r="B89" s="68" t="s">
        <v>230</v>
      </c>
      <c r="C89" s="68" t="s">
        <v>420</v>
      </c>
      <c r="D89" s="68" t="s">
        <v>118</v>
      </c>
      <c r="E89" s="68">
        <v>0</v>
      </c>
      <c r="F89" s="68" t="s">
        <v>422</v>
      </c>
    </row>
    <row r="90" spans="1:6" ht="74.25" customHeight="1" thickBot="1" x14ac:dyDescent="0.3">
      <c r="A90" s="68">
        <v>123</v>
      </c>
      <c r="B90" s="68" t="s">
        <v>230</v>
      </c>
      <c r="C90" s="68" t="s">
        <v>258</v>
      </c>
      <c r="D90" s="68" t="s">
        <v>118</v>
      </c>
      <c r="E90" s="68">
        <v>24</v>
      </c>
      <c r="F90" s="61" t="s">
        <v>423</v>
      </c>
    </row>
    <row r="91" spans="1:6" ht="19.5" customHeight="1" thickBot="1" x14ac:dyDescent="0.3">
      <c r="A91" s="61">
        <v>124</v>
      </c>
      <c r="B91" s="61" t="s">
        <v>230</v>
      </c>
      <c r="C91" s="61" t="s">
        <v>259</v>
      </c>
      <c r="D91" s="61" t="s">
        <v>260</v>
      </c>
      <c r="E91" s="61">
        <v>200</v>
      </c>
      <c r="F91" s="61" t="s">
        <v>421</v>
      </c>
    </row>
    <row r="92" spans="1:6" ht="47.25" customHeight="1" thickBot="1" x14ac:dyDescent="0.3">
      <c r="A92" s="61">
        <v>125</v>
      </c>
      <c r="B92" s="61" t="s">
        <v>230</v>
      </c>
      <c r="C92" s="61" t="s">
        <v>222</v>
      </c>
      <c r="D92" s="61" t="s">
        <v>118</v>
      </c>
      <c r="E92" s="61">
        <v>0</v>
      </c>
      <c r="F92" s="61" t="s">
        <v>424</v>
      </c>
    </row>
    <row r="93" spans="1:6" ht="21" customHeight="1" thickBot="1" x14ac:dyDescent="0.3">
      <c r="A93" s="61">
        <v>126</v>
      </c>
      <c r="B93" s="61" t="s">
        <v>230</v>
      </c>
      <c r="C93" s="61" t="s">
        <v>261</v>
      </c>
      <c r="D93" s="61" t="s">
        <v>122</v>
      </c>
      <c r="E93" s="61"/>
      <c r="F93" s="61"/>
    </row>
    <row r="94" spans="1:6" ht="44.25" customHeight="1" thickBot="1" x14ac:dyDescent="0.3">
      <c r="A94" s="61">
        <v>127</v>
      </c>
      <c r="B94" s="61" t="s">
        <v>230</v>
      </c>
      <c r="C94" s="61" t="s">
        <v>224</v>
      </c>
      <c r="D94" s="61" t="s">
        <v>118</v>
      </c>
      <c r="E94" s="61">
        <v>0</v>
      </c>
      <c r="F94" s="61" t="s">
        <v>424</v>
      </c>
    </row>
    <row r="95" spans="1:6" ht="15.75" customHeight="1" thickBot="1" x14ac:dyDescent="0.3">
      <c r="A95" s="61">
        <v>128</v>
      </c>
      <c r="B95" s="61" t="s">
        <v>230</v>
      </c>
      <c r="C95" s="61" t="s">
        <v>262</v>
      </c>
      <c r="D95" s="61" t="s">
        <v>122</v>
      </c>
      <c r="E95" s="61"/>
      <c r="F95" s="61"/>
    </row>
    <row r="96" spans="1:6" ht="18.75" customHeight="1" thickBot="1" x14ac:dyDescent="0.3">
      <c r="A96" s="61">
        <v>129</v>
      </c>
      <c r="B96" s="61" t="s">
        <v>230</v>
      </c>
      <c r="C96" s="61" t="s">
        <v>263</v>
      </c>
      <c r="D96" s="61" t="s">
        <v>118</v>
      </c>
      <c r="E96" s="61">
        <v>5</v>
      </c>
      <c r="F96" s="61"/>
    </row>
    <row r="97" spans="1:6" ht="19.5" customHeight="1" thickBot="1" x14ac:dyDescent="0.3">
      <c r="A97" s="61">
        <v>130</v>
      </c>
      <c r="B97" s="61" t="s">
        <v>230</v>
      </c>
      <c r="C97" s="61" t="s">
        <v>264</v>
      </c>
      <c r="D97" s="61" t="s">
        <v>118</v>
      </c>
      <c r="E97" s="61">
        <v>100</v>
      </c>
      <c r="F97" s="61"/>
    </row>
    <row r="98" spans="1:6" ht="17.25" customHeight="1" thickBot="1" x14ac:dyDescent="0.3">
      <c r="A98" s="61">
        <v>131</v>
      </c>
      <c r="B98" s="61" t="s">
        <v>230</v>
      </c>
      <c r="C98" s="61" t="s">
        <v>265</v>
      </c>
      <c r="D98" s="61" t="s">
        <v>118</v>
      </c>
      <c r="E98" s="61">
        <v>2</v>
      </c>
      <c r="F98" s="61"/>
    </row>
    <row r="99" spans="1:6" ht="19.5" customHeight="1" thickBot="1" x14ac:dyDescent="0.3">
      <c r="A99" s="61">
        <v>132</v>
      </c>
      <c r="B99" s="61" t="s">
        <v>230</v>
      </c>
      <c r="C99" s="61" t="s">
        <v>266</v>
      </c>
      <c r="D99" s="61" t="s">
        <v>122</v>
      </c>
      <c r="E99" s="61"/>
      <c r="F99" s="61" t="s">
        <v>267</v>
      </c>
    </row>
    <row r="100" spans="1:6" ht="19.5" customHeight="1" thickBot="1" x14ac:dyDescent="0.3">
      <c r="A100" s="61">
        <v>133</v>
      </c>
      <c r="B100" s="61" t="s">
        <v>230</v>
      </c>
      <c r="C100" s="61" t="s">
        <v>268</v>
      </c>
      <c r="D100" s="61" t="s">
        <v>181</v>
      </c>
      <c r="E100" s="61"/>
      <c r="F100" s="61"/>
    </row>
    <row r="101" spans="1:6" ht="16.5" customHeight="1" thickBot="1" x14ac:dyDescent="0.3">
      <c r="A101" s="61">
        <v>134</v>
      </c>
      <c r="B101" s="61" t="s">
        <v>230</v>
      </c>
      <c r="C101" s="61" t="s">
        <v>269</v>
      </c>
      <c r="D101" s="61" t="s">
        <v>118</v>
      </c>
      <c r="E101" s="61"/>
      <c r="F101" s="61" t="s">
        <v>270</v>
      </c>
    </row>
    <row r="102" spans="1:6" ht="17.25" customHeight="1" thickBot="1" x14ac:dyDescent="0.3">
      <c r="A102" s="61">
        <v>135</v>
      </c>
      <c r="B102" s="61" t="s">
        <v>230</v>
      </c>
      <c r="C102" s="61" t="s">
        <v>269</v>
      </c>
      <c r="D102" s="61" t="s">
        <v>118</v>
      </c>
      <c r="E102" s="61"/>
      <c r="F102" s="61"/>
    </row>
    <row r="103" spans="1:6" ht="17.25" customHeight="1" thickBot="1" x14ac:dyDescent="0.3">
      <c r="A103" s="61">
        <v>136</v>
      </c>
      <c r="B103" s="61" t="s">
        <v>230</v>
      </c>
      <c r="C103" s="61" t="s">
        <v>271</v>
      </c>
      <c r="D103" s="61" t="s">
        <v>118</v>
      </c>
      <c r="E103" s="61">
        <v>2</v>
      </c>
      <c r="F103" s="61" t="s">
        <v>272</v>
      </c>
    </row>
    <row r="104" spans="1:6" ht="17.25" customHeight="1" thickBot="1" x14ac:dyDescent="0.3">
      <c r="A104" s="61">
        <v>137</v>
      </c>
      <c r="B104" s="61" t="s">
        <v>230</v>
      </c>
      <c r="C104" s="61" t="s">
        <v>273</v>
      </c>
      <c r="D104" s="61" t="s">
        <v>118</v>
      </c>
      <c r="E104" s="61">
        <v>2</v>
      </c>
      <c r="F104" s="61" t="s">
        <v>272</v>
      </c>
    </row>
    <row r="105" spans="1:6" ht="17.25" customHeight="1" thickBot="1" x14ac:dyDescent="0.3">
      <c r="A105" s="61">
        <v>138</v>
      </c>
      <c r="B105" s="61" t="s">
        <v>230</v>
      </c>
      <c r="C105" s="61" t="s">
        <v>274</v>
      </c>
      <c r="D105" s="61" t="s">
        <v>247</v>
      </c>
      <c r="E105" s="61">
        <v>1000</v>
      </c>
      <c r="F105" s="61" t="s">
        <v>275</v>
      </c>
    </row>
    <row r="106" spans="1:6" ht="16.5" customHeight="1" thickBot="1" x14ac:dyDescent="0.3">
      <c r="A106" s="61">
        <v>139</v>
      </c>
      <c r="B106" s="61" t="s">
        <v>230</v>
      </c>
      <c r="C106" s="61" t="s">
        <v>276</v>
      </c>
      <c r="D106" s="61" t="s">
        <v>247</v>
      </c>
      <c r="E106" s="61">
        <v>1000</v>
      </c>
      <c r="F106" s="61" t="s">
        <v>275</v>
      </c>
    </row>
    <row r="107" spans="1:6" ht="18.75" customHeight="1" thickBot="1" x14ac:dyDescent="0.3">
      <c r="A107" s="61">
        <v>140</v>
      </c>
      <c r="B107" s="61" t="s">
        <v>230</v>
      </c>
      <c r="C107" s="61" t="s">
        <v>277</v>
      </c>
      <c r="D107" s="61" t="s">
        <v>247</v>
      </c>
      <c r="E107" s="61">
        <v>1000</v>
      </c>
      <c r="F107" s="61" t="s">
        <v>275</v>
      </c>
    </row>
    <row r="108" spans="1:6" ht="17.25" customHeight="1" thickBot="1" x14ac:dyDescent="0.3">
      <c r="A108" s="61">
        <v>141</v>
      </c>
      <c r="B108" s="61" t="s">
        <v>230</v>
      </c>
      <c r="C108" s="61" t="s">
        <v>278</v>
      </c>
      <c r="D108" s="61" t="s">
        <v>118</v>
      </c>
      <c r="E108" s="61"/>
      <c r="F108" s="61"/>
    </row>
    <row r="109" spans="1:6" ht="18" customHeight="1" thickBot="1" x14ac:dyDescent="0.3">
      <c r="A109" s="61">
        <v>142</v>
      </c>
      <c r="B109" s="61" t="s">
        <v>230</v>
      </c>
      <c r="C109" s="61" t="s">
        <v>279</v>
      </c>
      <c r="D109" s="61" t="s">
        <v>118</v>
      </c>
      <c r="E109" s="61"/>
      <c r="F109" s="61"/>
    </row>
    <row r="110" spans="1:6" ht="18" customHeight="1" thickBot="1" x14ac:dyDescent="0.3">
      <c r="A110" s="61">
        <v>143</v>
      </c>
      <c r="B110" s="61" t="s">
        <v>230</v>
      </c>
      <c r="C110" s="61" t="s">
        <v>280</v>
      </c>
      <c r="D110" s="61" t="s">
        <v>118</v>
      </c>
      <c r="E110" s="61"/>
      <c r="F110" s="61"/>
    </row>
    <row r="111" spans="1:6" ht="17.25" customHeight="1" thickBot="1" x14ac:dyDescent="0.3">
      <c r="A111" s="61">
        <v>144</v>
      </c>
      <c r="B111" s="61" t="s">
        <v>230</v>
      </c>
      <c r="C111" s="61" t="s">
        <v>281</v>
      </c>
      <c r="D111" s="61" t="s">
        <v>118</v>
      </c>
      <c r="E111" s="61"/>
      <c r="F111" s="61"/>
    </row>
    <row r="112" spans="1:6" ht="17.25" customHeight="1" thickBot="1" x14ac:dyDescent="0.3">
      <c r="A112" s="61">
        <v>145</v>
      </c>
      <c r="B112" s="61" t="s">
        <v>230</v>
      </c>
      <c r="C112" s="61" t="s">
        <v>282</v>
      </c>
      <c r="D112" s="61" t="s">
        <v>118</v>
      </c>
      <c r="E112" s="61">
        <v>0</v>
      </c>
      <c r="F112" s="61" t="s">
        <v>283</v>
      </c>
    </row>
    <row r="113" spans="1:6" ht="78" customHeight="1" thickBot="1" x14ac:dyDescent="0.3">
      <c r="A113" s="68">
        <v>146</v>
      </c>
      <c r="B113" s="68" t="s">
        <v>230</v>
      </c>
      <c r="C113" s="68" t="s">
        <v>284</v>
      </c>
      <c r="D113" s="68" t="s">
        <v>118</v>
      </c>
      <c r="E113" s="68"/>
      <c r="F113" s="61" t="s">
        <v>425</v>
      </c>
    </row>
    <row r="114" spans="1:6" ht="31.5" customHeight="1" thickBot="1" x14ac:dyDescent="0.3">
      <c r="A114" s="68">
        <v>147</v>
      </c>
      <c r="B114" s="68" t="s">
        <v>230</v>
      </c>
      <c r="C114" s="68" t="s">
        <v>285</v>
      </c>
      <c r="D114" s="68" t="s">
        <v>121</v>
      </c>
      <c r="E114" s="68">
        <v>50</v>
      </c>
      <c r="F114" s="68" t="s">
        <v>426</v>
      </c>
    </row>
    <row r="115" spans="1:6" ht="21" customHeight="1" thickBot="1" x14ac:dyDescent="0.3">
      <c r="A115" s="68">
        <v>148</v>
      </c>
      <c r="B115" s="68" t="s">
        <v>230</v>
      </c>
      <c r="C115" s="68" t="s">
        <v>286</v>
      </c>
      <c r="D115" s="68" t="s">
        <v>122</v>
      </c>
      <c r="E115" s="68">
        <v>6000</v>
      </c>
      <c r="F115" s="68" t="s">
        <v>287</v>
      </c>
    </row>
    <row r="116" spans="1:6" ht="26.25" customHeight="1" thickBot="1" x14ac:dyDescent="0.3">
      <c r="A116" s="68">
        <v>149</v>
      </c>
      <c r="B116" s="68" t="s">
        <v>230</v>
      </c>
      <c r="C116" s="68" t="s">
        <v>288</v>
      </c>
      <c r="D116" s="68" t="s">
        <v>122</v>
      </c>
      <c r="E116" s="68">
        <v>6500</v>
      </c>
      <c r="F116" s="68" t="s">
        <v>289</v>
      </c>
    </row>
    <row r="117" spans="1:6" ht="39" customHeight="1" thickBot="1" x14ac:dyDescent="0.3">
      <c r="A117" s="68">
        <v>150</v>
      </c>
      <c r="B117" s="68" t="s">
        <v>230</v>
      </c>
      <c r="C117" s="68" t="s">
        <v>290</v>
      </c>
      <c r="D117" s="68" t="s">
        <v>122</v>
      </c>
      <c r="E117" s="68">
        <v>6200</v>
      </c>
      <c r="F117" s="68" t="s">
        <v>291</v>
      </c>
    </row>
    <row r="118" spans="1:6" ht="48" customHeight="1" thickBot="1" x14ac:dyDescent="0.3">
      <c r="A118" s="68">
        <v>151</v>
      </c>
      <c r="B118" s="68" t="s">
        <v>230</v>
      </c>
      <c r="C118" s="68" t="s">
        <v>292</v>
      </c>
      <c r="D118" s="68" t="s">
        <v>122</v>
      </c>
      <c r="E118" s="68">
        <v>1100</v>
      </c>
      <c r="F118" s="68" t="s">
        <v>293</v>
      </c>
    </row>
    <row r="119" spans="1:6" ht="22.5" customHeight="1" thickBot="1" x14ac:dyDescent="0.3">
      <c r="A119" s="68">
        <v>152</v>
      </c>
      <c r="B119" s="68" t="s">
        <v>230</v>
      </c>
      <c r="C119" s="68" t="s">
        <v>294</v>
      </c>
      <c r="D119" s="68" t="s">
        <v>121</v>
      </c>
      <c r="E119" s="68">
        <v>50</v>
      </c>
      <c r="F119" s="68" t="s">
        <v>295</v>
      </c>
    </row>
    <row r="120" spans="1:6" ht="26.25" customHeight="1" thickBot="1" x14ac:dyDescent="0.3">
      <c r="A120" s="68">
        <v>153</v>
      </c>
      <c r="B120" s="68" t="s">
        <v>230</v>
      </c>
      <c r="C120" s="68" t="s">
        <v>296</v>
      </c>
      <c r="D120" s="68" t="s">
        <v>122</v>
      </c>
      <c r="E120" s="68">
        <v>6000</v>
      </c>
      <c r="F120" s="68" t="s">
        <v>297</v>
      </c>
    </row>
    <row r="121" spans="1:6" ht="19.5" customHeight="1" thickBot="1" x14ac:dyDescent="0.3">
      <c r="A121" s="68">
        <v>154</v>
      </c>
      <c r="B121" s="68" t="s">
        <v>230</v>
      </c>
      <c r="C121" s="68" t="s">
        <v>298</v>
      </c>
      <c r="D121" s="68" t="s">
        <v>122</v>
      </c>
      <c r="E121" s="68">
        <v>5000</v>
      </c>
      <c r="F121" s="68"/>
    </row>
    <row r="122" spans="1:6" ht="15" thickBot="1" x14ac:dyDescent="0.3">
      <c r="A122" s="68">
        <v>155</v>
      </c>
      <c r="B122" s="68" t="s">
        <v>230</v>
      </c>
      <c r="C122" s="68" t="s">
        <v>299</v>
      </c>
      <c r="D122" s="68" t="s">
        <v>118</v>
      </c>
      <c r="E122" s="68">
        <v>400</v>
      </c>
      <c r="F122" s="68" t="s">
        <v>300</v>
      </c>
    </row>
    <row r="123" spans="1:6" ht="26.25" customHeight="1" thickBot="1" x14ac:dyDescent="0.3">
      <c r="A123" s="68">
        <v>156</v>
      </c>
      <c r="B123" s="68" t="s">
        <v>230</v>
      </c>
      <c r="C123" s="68" t="s">
        <v>301</v>
      </c>
      <c r="D123" s="68" t="s">
        <v>118</v>
      </c>
      <c r="E123" s="68">
        <v>20</v>
      </c>
      <c r="F123" s="68" t="s">
        <v>302</v>
      </c>
    </row>
    <row r="124" spans="1:6" ht="30" customHeight="1" thickBot="1" x14ac:dyDescent="0.3">
      <c r="A124" s="68">
        <v>157</v>
      </c>
      <c r="B124" s="68" t="s">
        <v>230</v>
      </c>
      <c r="C124" s="68" t="s">
        <v>303</v>
      </c>
      <c r="D124" s="68" t="s">
        <v>122</v>
      </c>
      <c r="E124" s="68">
        <v>300</v>
      </c>
      <c r="F124" s="68" t="s">
        <v>304</v>
      </c>
    </row>
    <row r="125" spans="1:6" ht="26.25" customHeight="1" thickBot="1" x14ac:dyDescent="0.3">
      <c r="A125" s="68">
        <v>158</v>
      </c>
      <c r="B125" s="68" t="s">
        <v>230</v>
      </c>
      <c r="C125" s="68" t="s">
        <v>305</v>
      </c>
      <c r="D125" s="68" t="s">
        <v>122</v>
      </c>
      <c r="E125" s="68">
        <v>5950</v>
      </c>
      <c r="F125" s="68" t="s">
        <v>306</v>
      </c>
    </row>
    <row r="126" spans="1:6" ht="18.75" customHeight="1" thickBot="1" x14ac:dyDescent="0.3">
      <c r="A126" s="68">
        <v>159</v>
      </c>
      <c r="B126" s="68" t="s">
        <v>230</v>
      </c>
      <c r="C126" s="68" t="s">
        <v>307</v>
      </c>
      <c r="D126" s="68" t="s">
        <v>122</v>
      </c>
      <c r="E126" s="68">
        <v>6000</v>
      </c>
      <c r="F126" s="68" t="s">
        <v>308</v>
      </c>
    </row>
    <row r="127" spans="1:6" ht="23.25" customHeight="1" thickBot="1" x14ac:dyDescent="0.3">
      <c r="A127" s="68">
        <v>160</v>
      </c>
      <c r="B127" s="68" t="s">
        <v>230</v>
      </c>
      <c r="C127" s="68" t="s">
        <v>309</v>
      </c>
      <c r="D127" s="68" t="s">
        <v>121</v>
      </c>
      <c r="E127" s="68">
        <v>50</v>
      </c>
      <c r="F127" s="68" t="s">
        <v>310</v>
      </c>
    </row>
    <row r="128" spans="1:6" ht="32.25" customHeight="1" thickBot="1" x14ac:dyDescent="0.3">
      <c r="A128" s="68">
        <v>161</v>
      </c>
      <c r="B128" s="68" t="s">
        <v>230</v>
      </c>
      <c r="C128" s="68" t="s">
        <v>311</v>
      </c>
      <c r="D128" s="68" t="s">
        <v>121</v>
      </c>
      <c r="E128" s="68">
        <v>50</v>
      </c>
      <c r="F128" s="68" t="s">
        <v>312</v>
      </c>
    </row>
    <row r="129" spans="1:9" ht="19.5" customHeight="1" thickBot="1" x14ac:dyDescent="0.3">
      <c r="A129" s="68">
        <v>162</v>
      </c>
      <c r="B129" s="68" t="s">
        <v>230</v>
      </c>
      <c r="C129" s="68" t="s">
        <v>313</v>
      </c>
      <c r="D129" s="68" t="s">
        <v>118</v>
      </c>
      <c r="E129" s="68">
        <v>0</v>
      </c>
      <c r="F129" s="68" t="s">
        <v>314</v>
      </c>
    </row>
    <row r="130" spans="1:9" ht="18" customHeight="1" thickBot="1" x14ac:dyDescent="0.3">
      <c r="A130" s="68">
        <v>163</v>
      </c>
      <c r="B130" s="68" t="s">
        <v>230</v>
      </c>
      <c r="C130" s="68" t="s">
        <v>315</v>
      </c>
      <c r="D130" s="68" t="s">
        <v>118</v>
      </c>
      <c r="E130" s="68"/>
      <c r="F130" s="68"/>
    </row>
    <row r="131" spans="1:9" ht="18.75" customHeight="1" thickBot="1" x14ac:dyDescent="0.3">
      <c r="A131" s="68">
        <v>164</v>
      </c>
      <c r="B131" s="68" t="s">
        <v>230</v>
      </c>
      <c r="C131" s="68" t="s">
        <v>316</v>
      </c>
      <c r="D131" s="68" t="s">
        <v>118</v>
      </c>
      <c r="E131" s="68"/>
      <c r="F131" s="68"/>
    </row>
    <row r="132" spans="1:9" ht="18.75" customHeight="1" thickBot="1" x14ac:dyDescent="0.3">
      <c r="A132" s="68">
        <v>165</v>
      </c>
      <c r="B132" s="68" t="s">
        <v>230</v>
      </c>
      <c r="C132" s="68" t="s">
        <v>317</v>
      </c>
      <c r="D132" s="68" t="s">
        <v>118</v>
      </c>
      <c r="E132" s="68">
        <v>1</v>
      </c>
      <c r="F132" s="68"/>
    </row>
    <row r="133" spans="1:9" ht="18.75" customHeight="1" thickBot="1" x14ac:dyDescent="0.3">
      <c r="A133" s="68">
        <v>166</v>
      </c>
      <c r="B133" s="68" t="s">
        <v>230</v>
      </c>
      <c r="C133" s="68" t="s">
        <v>318</v>
      </c>
      <c r="D133" s="68" t="s">
        <v>118</v>
      </c>
      <c r="E133" s="68" t="s">
        <v>319</v>
      </c>
      <c r="F133" s="68"/>
    </row>
    <row r="134" spans="1:9" ht="19.5" customHeight="1" thickBot="1" x14ac:dyDescent="0.3">
      <c r="A134" s="68">
        <v>167</v>
      </c>
      <c r="B134" s="68" t="s">
        <v>230</v>
      </c>
      <c r="C134" s="68" t="s">
        <v>320</v>
      </c>
      <c r="D134" s="68" t="s">
        <v>118</v>
      </c>
      <c r="E134" s="68" t="s">
        <v>321</v>
      </c>
      <c r="F134" s="68"/>
    </row>
    <row r="135" spans="1:9" ht="24" customHeight="1" thickBot="1" x14ac:dyDescent="0.3">
      <c r="A135" s="70" t="s">
        <v>322</v>
      </c>
      <c r="B135" s="70" t="s">
        <v>230</v>
      </c>
      <c r="C135" s="70" t="s">
        <v>23</v>
      </c>
      <c r="D135" s="70"/>
      <c r="E135" s="70"/>
      <c r="F135" s="70"/>
    </row>
    <row r="138" spans="1:9" ht="15" thickBot="1" x14ac:dyDescent="0.35">
      <c r="A138" s="71"/>
    </row>
    <row r="139" spans="1:9" ht="33.75" customHeight="1" thickBot="1" x14ac:dyDescent="0.35">
      <c r="A139" s="210" t="s">
        <v>442</v>
      </c>
      <c r="B139" s="208"/>
      <c r="C139" s="208"/>
      <c r="D139" s="208"/>
      <c r="E139" s="208"/>
      <c r="F139" s="208"/>
      <c r="G139" s="208"/>
      <c r="H139" s="209"/>
    </row>
    <row r="140" spans="1:9" ht="18" customHeight="1" thickBot="1" x14ac:dyDescent="0.3">
      <c r="A140" s="54" t="s">
        <v>430</v>
      </c>
      <c r="B140" s="54" t="s">
        <v>431</v>
      </c>
      <c r="C140" s="54" t="s">
        <v>432</v>
      </c>
      <c r="D140" s="54" t="s">
        <v>433</v>
      </c>
      <c r="E140" s="54" t="s">
        <v>434</v>
      </c>
      <c r="F140" s="54">
        <v>2</v>
      </c>
      <c r="G140" s="54">
        <v>1</v>
      </c>
      <c r="H140" s="54">
        <v>0</v>
      </c>
    </row>
    <row r="141" spans="1:9" ht="17.25" customHeight="1" thickBot="1" x14ac:dyDescent="0.3">
      <c r="A141" s="73" t="s">
        <v>23</v>
      </c>
      <c r="B141" s="73" t="s">
        <v>435</v>
      </c>
      <c r="C141" s="73" t="s">
        <v>436</v>
      </c>
      <c r="D141" s="73" t="s">
        <v>437</v>
      </c>
      <c r="E141" s="73" t="s">
        <v>438</v>
      </c>
      <c r="F141" s="73" t="s">
        <v>439</v>
      </c>
      <c r="G141" s="73" t="s">
        <v>440</v>
      </c>
      <c r="H141" s="73" t="s">
        <v>441</v>
      </c>
    </row>
    <row r="142" spans="1:9" ht="17.25" customHeight="1" x14ac:dyDescent="0.25">
      <c r="A142" s="80"/>
      <c r="B142" s="80"/>
      <c r="C142" s="80"/>
      <c r="D142" s="80"/>
      <c r="E142" s="80"/>
      <c r="F142" s="80"/>
      <c r="G142" s="80"/>
      <c r="H142" s="80"/>
    </row>
    <row r="143" spans="1:9" ht="14.4" thickBot="1" x14ac:dyDescent="0.3"/>
    <row r="144" spans="1:9" ht="22.5" customHeight="1" thickBot="1" x14ac:dyDescent="0.35">
      <c r="A144" s="207" t="s">
        <v>471</v>
      </c>
      <c r="B144" s="208"/>
      <c r="C144" s="208"/>
      <c r="D144" s="208"/>
      <c r="E144" s="208"/>
      <c r="F144" s="208"/>
      <c r="G144" s="208"/>
      <c r="H144" s="208"/>
      <c r="I144" s="209"/>
    </row>
    <row r="145" spans="1:10" ht="18.75" customHeight="1" thickBot="1" x14ac:dyDescent="0.3">
      <c r="A145" s="81" t="s">
        <v>443</v>
      </c>
      <c r="B145" s="78" t="s">
        <v>444</v>
      </c>
      <c r="C145" s="78" t="s">
        <v>445</v>
      </c>
      <c r="D145" s="78" t="s">
        <v>446</v>
      </c>
      <c r="E145" s="78" t="s">
        <v>433</v>
      </c>
      <c r="F145" s="78" t="s">
        <v>434</v>
      </c>
      <c r="G145" s="78" t="s">
        <v>447</v>
      </c>
      <c r="H145" s="78" t="s">
        <v>448</v>
      </c>
      <c r="I145" s="78" t="s">
        <v>449</v>
      </c>
    </row>
    <row r="146" spans="1:10" ht="18.75" customHeight="1" thickBot="1" x14ac:dyDescent="0.3">
      <c r="A146" s="77" t="s">
        <v>450</v>
      </c>
      <c r="B146" s="54" t="s">
        <v>451</v>
      </c>
      <c r="C146" s="57" t="s">
        <v>435</v>
      </c>
      <c r="D146" s="57" t="s">
        <v>452</v>
      </c>
      <c r="E146" s="57" t="s">
        <v>453</v>
      </c>
      <c r="F146" s="57" t="s">
        <v>454</v>
      </c>
      <c r="G146" s="57" t="s">
        <v>455</v>
      </c>
      <c r="H146" s="57" t="s">
        <v>456</v>
      </c>
      <c r="I146" s="57" t="s">
        <v>457</v>
      </c>
    </row>
    <row r="147" spans="1:10" ht="15" thickBot="1" x14ac:dyDescent="0.3">
      <c r="A147" s="82" t="s">
        <v>458</v>
      </c>
      <c r="B147" s="83" t="s">
        <v>459</v>
      </c>
      <c r="C147" s="83" t="s">
        <v>460</v>
      </c>
      <c r="D147" s="83" t="s">
        <v>461</v>
      </c>
      <c r="E147" s="83" t="s">
        <v>462</v>
      </c>
      <c r="F147" s="83" t="s">
        <v>463</v>
      </c>
      <c r="G147" s="83" t="s">
        <v>464</v>
      </c>
      <c r="H147" s="83" t="s">
        <v>465</v>
      </c>
      <c r="I147" s="83" t="s">
        <v>466</v>
      </c>
    </row>
    <row r="148" spans="1:10" ht="33.75" customHeight="1" thickBot="1" x14ac:dyDescent="0.3">
      <c r="A148" s="84"/>
      <c r="B148" s="85" t="s">
        <v>467</v>
      </c>
      <c r="C148" s="85" t="s">
        <v>468</v>
      </c>
      <c r="D148" s="211" t="s">
        <v>472</v>
      </c>
      <c r="E148" s="212"/>
      <c r="F148" s="213" t="s">
        <v>473</v>
      </c>
      <c r="G148" s="214"/>
      <c r="H148" s="85" t="s">
        <v>469</v>
      </c>
      <c r="I148" s="86" t="s">
        <v>470</v>
      </c>
    </row>
    <row r="150" spans="1:10" ht="14.4" thickBot="1" x14ac:dyDescent="0.3"/>
    <row r="151" spans="1:10" ht="30.75" customHeight="1" thickBot="1" x14ac:dyDescent="0.35">
      <c r="A151" s="210" t="s">
        <v>482</v>
      </c>
      <c r="B151" s="208"/>
      <c r="C151" s="208"/>
      <c r="D151" s="208"/>
      <c r="E151" s="208"/>
      <c r="F151" s="208"/>
      <c r="G151" s="208"/>
      <c r="H151" s="209"/>
    </row>
    <row r="152" spans="1:10" ht="19.5" customHeight="1" thickBot="1" x14ac:dyDescent="0.3">
      <c r="A152" s="72" t="s">
        <v>430</v>
      </c>
      <c r="B152" s="73" t="s">
        <v>431</v>
      </c>
      <c r="C152" s="73" t="s">
        <v>432</v>
      </c>
      <c r="D152" s="73" t="s">
        <v>433</v>
      </c>
      <c r="E152" s="73" t="s">
        <v>434</v>
      </c>
      <c r="F152" s="73" t="s">
        <v>479</v>
      </c>
      <c r="G152" s="73" t="s">
        <v>480</v>
      </c>
      <c r="H152" s="73" t="s">
        <v>481</v>
      </c>
    </row>
    <row r="153" spans="1:10" ht="19.5" customHeight="1" thickBot="1" x14ac:dyDescent="0.3">
      <c r="A153" s="76" t="s">
        <v>23</v>
      </c>
      <c r="B153" s="57" t="s">
        <v>23</v>
      </c>
      <c r="C153" s="57" t="s">
        <v>452</v>
      </c>
      <c r="D153" s="57" t="s">
        <v>23</v>
      </c>
      <c r="E153" s="57" t="s">
        <v>23</v>
      </c>
      <c r="F153" s="57" t="s">
        <v>455</v>
      </c>
      <c r="G153" s="57" t="s">
        <v>23</v>
      </c>
      <c r="H153" s="57" t="s">
        <v>457</v>
      </c>
    </row>
    <row r="155" spans="1:10" ht="14.4" thickBot="1" x14ac:dyDescent="0.3"/>
    <row r="156" spans="1:10" ht="32.25" customHeight="1" thickBot="1" x14ac:dyDescent="0.35">
      <c r="A156" s="210" t="s">
        <v>488</v>
      </c>
      <c r="B156" s="208"/>
      <c r="C156" s="208"/>
      <c r="D156" s="208"/>
      <c r="E156" s="208"/>
      <c r="F156" s="208"/>
      <c r="G156" s="208"/>
      <c r="H156" s="208"/>
      <c r="I156" s="208"/>
      <c r="J156" s="209"/>
    </row>
    <row r="157" spans="1:10" ht="24" customHeight="1" thickBot="1" x14ac:dyDescent="0.3">
      <c r="A157" s="221" t="s">
        <v>489</v>
      </c>
      <c r="B157" s="87" t="s">
        <v>466</v>
      </c>
      <c r="C157" s="90" t="s">
        <v>444</v>
      </c>
      <c r="D157" s="90" t="s">
        <v>431</v>
      </c>
      <c r="E157" s="90" t="s">
        <v>432</v>
      </c>
      <c r="F157" s="90" t="s">
        <v>433</v>
      </c>
      <c r="G157" s="90" t="s">
        <v>434</v>
      </c>
      <c r="H157" s="90" t="s">
        <v>479</v>
      </c>
      <c r="I157" s="90" t="s">
        <v>480</v>
      </c>
      <c r="J157" s="90" t="s">
        <v>481</v>
      </c>
    </row>
    <row r="158" spans="1:10" ht="29.25" customHeight="1" thickBot="1" x14ac:dyDescent="0.3">
      <c r="A158" s="216"/>
      <c r="B158" s="88" t="s">
        <v>483</v>
      </c>
      <c r="C158" s="92" t="s">
        <v>484</v>
      </c>
      <c r="D158" s="92" t="s">
        <v>485</v>
      </c>
      <c r="E158" s="92" t="s">
        <v>491</v>
      </c>
      <c r="F158" s="92" t="s">
        <v>486</v>
      </c>
      <c r="G158" s="92" t="s">
        <v>495</v>
      </c>
      <c r="H158" s="92" t="s">
        <v>493</v>
      </c>
      <c r="I158" s="92" t="s">
        <v>487</v>
      </c>
      <c r="J158" s="92" t="s">
        <v>494</v>
      </c>
    </row>
    <row r="159" spans="1:10" ht="22.5" customHeight="1" thickBot="1" x14ac:dyDescent="0.3">
      <c r="A159" s="222" t="s">
        <v>490</v>
      </c>
      <c r="B159" s="89" t="s">
        <v>466</v>
      </c>
      <c r="C159" s="89" t="s">
        <v>444</v>
      </c>
      <c r="D159" s="90" t="s">
        <v>431</v>
      </c>
      <c r="E159" s="90" t="s">
        <v>432</v>
      </c>
      <c r="F159" s="90" t="s">
        <v>433</v>
      </c>
      <c r="G159" s="90" t="s">
        <v>434</v>
      </c>
      <c r="H159" s="90" t="s">
        <v>479</v>
      </c>
      <c r="I159" s="90" t="s">
        <v>480</v>
      </c>
      <c r="J159" s="90" t="s">
        <v>481</v>
      </c>
    </row>
    <row r="160" spans="1:10" ht="28.5" customHeight="1" thickBot="1" x14ac:dyDescent="0.3">
      <c r="A160" s="223"/>
      <c r="B160" s="93" t="s">
        <v>483</v>
      </c>
      <c r="C160" s="93" t="s">
        <v>23</v>
      </c>
      <c r="D160" s="90" t="s">
        <v>23</v>
      </c>
      <c r="E160" s="90" t="s">
        <v>23</v>
      </c>
      <c r="F160" s="91" t="s">
        <v>496</v>
      </c>
      <c r="G160" s="91" t="s">
        <v>495</v>
      </c>
      <c r="H160" s="91" t="s">
        <v>493</v>
      </c>
      <c r="I160" s="90" t="s">
        <v>487</v>
      </c>
      <c r="J160" s="91" t="s">
        <v>497</v>
      </c>
    </row>
    <row r="162" spans="1:9" ht="14.4" thickBot="1" x14ac:dyDescent="0.3"/>
    <row r="163" spans="1:9" ht="28.5" customHeight="1" thickBot="1" x14ac:dyDescent="0.35">
      <c r="A163" s="210" t="s">
        <v>500</v>
      </c>
      <c r="B163" s="208"/>
      <c r="C163" s="208"/>
      <c r="D163" s="208"/>
      <c r="E163" s="209"/>
    </row>
    <row r="164" spans="1:9" ht="19.5" customHeight="1" thickBot="1" x14ac:dyDescent="0.3">
      <c r="A164" s="79" t="s">
        <v>498</v>
      </c>
      <c r="B164" s="75" t="s">
        <v>499</v>
      </c>
      <c r="C164" s="75" t="s">
        <v>479</v>
      </c>
      <c r="D164" s="75" t="s">
        <v>480</v>
      </c>
      <c r="E164" s="75" t="s">
        <v>481</v>
      </c>
    </row>
    <row r="165" spans="1:9" ht="31.5" customHeight="1" thickBot="1" x14ac:dyDescent="0.3">
      <c r="A165" s="94" t="s">
        <v>23</v>
      </c>
      <c r="B165" s="95" t="s">
        <v>501</v>
      </c>
      <c r="C165" s="95" t="s">
        <v>502</v>
      </c>
      <c r="D165" s="95" t="s">
        <v>503</v>
      </c>
      <c r="E165" s="96" t="s">
        <v>504</v>
      </c>
    </row>
    <row r="167" spans="1:9" ht="14.4" thickBot="1" x14ac:dyDescent="0.3"/>
    <row r="168" spans="1:9" ht="30" customHeight="1" thickBot="1" x14ac:dyDescent="0.35">
      <c r="A168" s="224" t="s">
        <v>515</v>
      </c>
      <c r="B168" s="208"/>
      <c r="C168" s="208"/>
      <c r="D168" s="208"/>
      <c r="E168" s="208"/>
      <c r="F168" s="208"/>
      <c r="G168" s="208"/>
      <c r="H168" s="208"/>
      <c r="I168" s="209"/>
    </row>
    <row r="169" spans="1:9" ht="21" customHeight="1" thickBot="1" x14ac:dyDescent="0.3">
      <c r="A169" s="74" t="s">
        <v>172</v>
      </c>
      <c r="B169" s="75" t="s">
        <v>444</v>
      </c>
      <c r="C169" s="75" t="s">
        <v>431</v>
      </c>
      <c r="D169" s="75" t="s">
        <v>432</v>
      </c>
      <c r="E169" s="75" t="s">
        <v>433</v>
      </c>
      <c r="F169" s="75" t="s">
        <v>434</v>
      </c>
      <c r="G169" s="75" t="s">
        <v>479</v>
      </c>
      <c r="H169" s="75" t="s">
        <v>480</v>
      </c>
      <c r="I169" s="75" t="s">
        <v>481</v>
      </c>
    </row>
    <row r="170" spans="1:9" ht="27" customHeight="1" thickBot="1" x14ac:dyDescent="0.3">
      <c r="A170" s="215" t="s">
        <v>489</v>
      </c>
      <c r="B170" s="94" t="s">
        <v>505</v>
      </c>
      <c r="C170" s="97" t="s">
        <v>516</v>
      </c>
      <c r="D170" s="97" t="s">
        <v>517</v>
      </c>
      <c r="E170" s="98" t="s">
        <v>506</v>
      </c>
      <c r="F170" s="98" t="s">
        <v>507</v>
      </c>
      <c r="G170" s="95" t="s">
        <v>518</v>
      </c>
      <c r="H170" s="95" t="s">
        <v>519</v>
      </c>
      <c r="I170" s="99" t="s">
        <v>520</v>
      </c>
    </row>
    <row r="171" spans="1:9" ht="18.75" customHeight="1" thickBot="1" x14ac:dyDescent="0.3">
      <c r="A171" s="216"/>
      <c r="B171" s="75" t="s">
        <v>459</v>
      </c>
      <c r="C171" s="75" t="s">
        <v>460</v>
      </c>
      <c r="D171" s="75" t="s">
        <v>461</v>
      </c>
      <c r="E171" s="75" t="s">
        <v>462</v>
      </c>
      <c r="F171" s="75" t="s">
        <v>463</v>
      </c>
      <c r="G171" s="75" t="s">
        <v>464</v>
      </c>
      <c r="H171" s="75" t="s">
        <v>508</v>
      </c>
      <c r="I171" s="75" t="s">
        <v>509</v>
      </c>
    </row>
    <row r="172" spans="1:9" ht="31.5" customHeight="1" thickBot="1" x14ac:dyDescent="0.3">
      <c r="A172" s="217"/>
      <c r="B172" s="84" t="s">
        <v>510</v>
      </c>
      <c r="C172" s="85" t="s">
        <v>511</v>
      </c>
      <c r="D172" s="85" t="s">
        <v>512</v>
      </c>
      <c r="E172" s="98" t="s">
        <v>492</v>
      </c>
      <c r="F172" s="85" t="s">
        <v>487</v>
      </c>
      <c r="G172" s="97" t="s">
        <v>521</v>
      </c>
      <c r="H172" s="85" t="s">
        <v>513</v>
      </c>
      <c r="I172" s="96" t="s">
        <v>522</v>
      </c>
    </row>
    <row r="173" spans="1:9" ht="20.25" customHeight="1" thickBot="1" x14ac:dyDescent="0.3">
      <c r="A173" s="218" t="s">
        <v>490</v>
      </c>
      <c r="B173" s="75" t="s">
        <v>444</v>
      </c>
      <c r="C173" s="75" t="s">
        <v>431</v>
      </c>
      <c r="D173" s="75" t="s">
        <v>432</v>
      </c>
      <c r="E173" s="75" t="s">
        <v>433</v>
      </c>
      <c r="F173" s="75" t="s">
        <v>434</v>
      </c>
      <c r="G173" s="75" t="s">
        <v>479</v>
      </c>
      <c r="H173" s="75" t="s">
        <v>480</v>
      </c>
      <c r="I173" s="75" t="s">
        <v>481</v>
      </c>
    </row>
    <row r="174" spans="1:9" ht="28.5" customHeight="1" thickBot="1" x14ac:dyDescent="0.3">
      <c r="A174" s="219"/>
      <c r="B174" s="97" t="s">
        <v>505</v>
      </c>
      <c r="C174" s="97" t="s">
        <v>523</v>
      </c>
      <c r="D174" s="97" t="s">
        <v>524</v>
      </c>
      <c r="E174" s="98" t="s">
        <v>506</v>
      </c>
      <c r="F174" s="98" t="s">
        <v>514</v>
      </c>
      <c r="G174" s="97" t="s">
        <v>525</v>
      </c>
      <c r="H174" s="98" t="s">
        <v>526</v>
      </c>
      <c r="I174" s="99" t="s">
        <v>520</v>
      </c>
    </row>
    <row r="175" spans="1:9" ht="19.5" customHeight="1" thickBot="1" x14ac:dyDescent="0.3">
      <c r="A175" s="219"/>
      <c r="B175" s="75" t="s">
        <v>459</v>
      </c>
      <c r="C175" s="75" t="s">
        <v>460</v>
      </c>
      <c r="D175" s="75" t="s">
        <v>461</v>
      </c>
      <c r="E175" s="75" t="s">
        <v>462</v>
      </c>
      <c r="F175" s="75" t="s">
        <v>463</v>
      </c>
      <c r="G175" s="75" t="s">
        <v>464</v>
      </c>
      <c r="H175" s="75" t="s">
        <v>508</v>
      </c>
      <c r="I175" s="75" t="s">
        <v>509</v>
      </c>
    </row>
    <row r="176" spans="1:9" ht="21" customHeight="1" thickBot="1" x14ac:dyDescent="0.3">
      <c r="A176" s="220"/>
      <c r="B176" s="84" t="s">
        <v>510</v>
      </c>
      <c r="C176" s="85" t="s">
        <v>511</v>
      </c>
      <c r="D176" s="97" t="s">
        <v>527</v>
      </c>
      <c r="E176" s="97" t="s">
        <v>528</v>
      </c>
      <c r="F176" s="85" t="s">
        <v>487</v>
      </c>
      <c r="G176" s="97" t="s">
        <v>529</v>
      </c>
      <c r="H176" s="97" t="s">
        <v>530</v>
      </c>
      <c r="I176" s="99" t="s">
        <v>531</v>
      </c>
    </row>
  </sheetData>
  <mergeCells count="13">
    <mergeCell ref="A170:A172"/>
    <mergeCell ref="A173:A176"/>
    <mergeCell ref="A156:J156"/>
    <mergeCell ref="A157:A158"/>
    <mergeCell ref="A159:A160"/>
    <mergeCell ref="A163:E163"/>
    <mergeCell ref="A168:I168"/>
    <mergeCell ref="A1:F1"/>
    <mergeCell ref="A144:I144"/>
    <mergeCell ref="A151:H151"/>
    <mergeCell ref="A139:H139"/>
    <mergeCell ref="D148:E148"/>
    <mergeCell ref="F148:G148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充电机协议</vt:lpstr>
      <vt:lpstr>电机控制器协议</vt:lpstr>
      <vt:lpstr>车辆控制协议</vt:lpstr>
      <vt:lpstr>稳利达CAN协议</vt:lpstr>
      <vt:lpstr>附表1-参数组</vt:lpstr>
      <vt:lpstr>附表2-参数地址及参数说明</vt:lpstr>
      <vt:lpstr>稳利达CAN协议!Print_Area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yqc</dc:creator>
  <cp:lastModifiedBy>WLD</cp:lastModifiedBy>
  <cp:lastPrinted>2021-03-10T08:38:14Z</cp:lastPrinted>
  <dcterms:created xsi:type="dcterms:W3CDTF">2018-03-08T01:59:16Z</dcterms:created>
  <dcterms:modified xsi:type="dcterms:W3CDTF">2023-05-11T02:03:01Z</dcterms:modified>
</cp:coreProperties>
</file>