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HEX_Math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<sst xmlns="http://schemas.openxmlformats.org/spreadsheetml/2006/main" count="36" uniqueCount="35">
  <si>
    <t>MAC 地址 输入</t>
  </si>
  <si>
    <t>验证码 输出</t>
  </si>
  <si>
    <t>MAC 0</t>
  </si>
  <si>
    <t>dwCaptcha</t>
  </si>
  <si>
    <t>MAC 1</t>
  </si>
  <si>
    <t>7F</t>
  </si>
  <si>
    <t>MAC 2</t>
  </si>
  <si>
    <t>0F</t>
  </si>
  <si>
    <t>MAC 3</t>
  </si>
  <si>
    <t>MAC 4</t>
  </si>
  <si>
    <t>CF</t>
  </si>
  <si>
    <t>MAC 5</t>
  </si>
  <si>
    <t>DD</t>
  </si>
  <si>
    <t>自定义噪音 输入</t>
  </si>
  <si>
    <t>MAC_DEC_0</t>
  </si>
  <si>
    <t>Byte_0_0</t>
  </si>
  <si>
    <t>Byte_1_0</t>
  </si>
  <si>
    <t>DW_0</t>
  </si>
  <si>
    <t>XOR_CD</t>
  </si>
  <si>
    <t>dwPasswork</t>
  </si>
  <si>
    <t>MAC_DEC_1</t>
  </si>
  <si>
    <t>Byte_0_1</t>
  </si>
  <si>
    <t>Byte_1_1</t>
  </si>
  <si>
    <t>DW_1</t>
  </si>
  <si>
    <t>*3/5</t>
  </si>
  <si>
    <t>MAC_DEC_2</t>
  </si>
  <si>
    <t>Byte_0_2</t>
  </si>
  <si>
    <t>Byte_1_2</t>
  </si>
  <si>
    <t>DW_2</t>
  </si>
  <si>
    <t>MAC_DEC_3</t>
  </si>
  <si>
    <t>Byte_0_3</t>
  </si>
  <si>
    <t>Byte_1_3</t>
  </si>
  <si>
    <t>MAC_DEC_4</t>
  </si>
  <si>
    <t>Byte_0_4</t>
  </si>
  <si>
    <t>MAC_DEC_5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</si>
</sst>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P5" sqref="P5"/>
    </sheetView>
  </sheetViews>
  <sheetFormatPr defaultColWidth="9" defaultRowHeight="13.5" outlineLevelCol="4"/>
  <cols>
    <col min="1" max="1" width="13.875" style="1" customWidth="1"/>
    <col min="2" max="2" width="10.375" style="1"/>
    <col min="3" max="3" width="4.375" style="2" customWidth="1"/>
    <col min="4" max="4" width="19" style="1" customWidth="1"/>
    <col min="5" max="5" width="11.5" style="1"/>
    <col min="6" max="7" width="9" style="1"/>
    <col min="8" max="8" width="10.375" style="1"/>
    <col min="9" max="9" width="12.625" style="1" customWidth="1"/>
    <col min="10" max="10" width="9" style="1"/>
    <col min="11" max="11" width="13.125" style="1" customWidth="1"/>
    <col min="12" max="13" width="9" style="1"/>
    <col min="14" max="14" width="10.375" style="1"/>
    <col min="15" max="15" width="9" style="1"/>
    <col min="16" max="16" width="11.5" style="1" customWidth="1"/>
    <col min="17" max="16384" width="9" style="1"/>
  </cols>
  <sheetData>
    <row r="1" spans="1:4">
      <c r="A1" s="1" t="s">
        <v>0</v>
      </c>
      <c r="D1" s="1" t="s">
        <v>1</v>
      </c>
    </row>
    <row r="2" spans="1:5">
      <c r="A2" s="1" t="s">
        <v>2</v>
      </c>
      <c r="B2" s="3">
        <v>14</v>
      </c>
      <c r="D2" s="1" t="s">
        <v>3</v>
      </c>
      <c r="E2" s="4" t="str">
        <f>HEX_Math!Q1</f>
        <v>1F4CFF0D</v>
      </c>
    </row>
    <row r="3" spans="1:2">
      <c r="A3" s="1" t="s">
        <v>4</v>
      </c>
      <c r="B3" s="3" t="s">
        <v>5</v>
      </c>
    </row>
    <row r="4" spans="1:2">
      <c r="A4" s="1" t="s">
        <v>6</v>
      </c>
      <c r="B4" s="3" t="s">
        <v>7</v>
      </c>
    </row>
    <row r="5" spans="1:2">
      <c r="A5" s="1" t="s">
        <v>8</v>
      </c>
      <c r="B5" s="3">
        <v>17</v>
      </c>
    </row>
    <row r="6" spans="1:2">
      <c r="A6" s="1" t="s">
        <v>9</v>
      </c>
      <c r="B6" s="3" t="s">
        <v>10</v>
      </c>
    </row>
    <row r="7" spans="1:2">
      <c r="A7" s="1" t="s">
        <v>11</v>
      </c>
      <c r="B7" s="3" t="s">
        <v>12</v>
      </c>
    </row>
    <row r="8" spans="1:1">
      <c r="A8" s="1" t="s">
        <v>13</v>
      </c>
    </row>
    <row r="9" spans="1:2">
      <c r="A9" s="1" t="s">
        <v>3</v>
      </c>
      <c r="B9" s="3">
        <v>14563281</v>
      </c>
    </row>
  </sheetData>
  <sheetProtection sheet="1" objects="1"/>
  <mergeCells count="3">
    <mergeCell ref="A1:B1"/>
    <mergeCell ref="D1:E1"/>
    <mergeCell ref="A8:B8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6"/>
  <sheetViews>
    <sheetView workbookViewId="0">
      <selection activeCell="H1" sqref="H1:H4"/>
    </sheetView>
  </sheetViews>
  <sheetFormatPr defaultColWidth="9" defaultRowHeight="13.5" outlineLevelRow="5"/>
  <cols>
    <col min="1" max="1" width="10.375" customWidth="1"/>
    <col min="11" max="11" width="11.375" customWidth="1"/>
    <col min="14" max="14" width="12.625" customWidth="1"/>
    <col min="17" max="17" width="10.125" customWidth="1"/>
  </cols>
  <sheetData>
    <row r="1" spans="1:17">
      <c r="A1" t="s">
        <v>14</v>
      </c>
      <c r="B1">
        <f>HEX2DEC(Sheet1!B2)</f>
        <v>20</v>
      </c>
      <c r="D1" t="s">
        <v>15</v>
      </c>
      <c r="E1">
        <f>_xlfn.BITXOR(B1,B2)</f>
        <v>107</v>
      </c>
      <c r="G1" t="s">
        <v>16</v>
      </c>
      <c r="H1">
        <f>_xlfn.BITXOR(E1,E2)</f>
        <v>27</v>
      </c>
      <c r="J1" t="s">
        <v>17</v>
      </c>
      <c r="K1">
        <f>_xlfn.BITOR(_xlfn.BITLSHIFT(H1,24),_xlfn.BITLSHIFT(H2,16))</f>
        <v>459800576</v>
      </c>
      <c r="M1" t="s">
        <v>18</v>
      </c>
      <c r="N1">
        <f>IF(Sheet1!B9&lt;&gt;0,_xlfn.BITXOR(K3,HEX2DEC(Sheet1!B9)),K3)</f>
        <v>255783499</v>
      </c>
      <c r="P1" t="s">
        <v>19</v>
      </c>
      <c r="Q1" t="str">
        <f>DEC2HEX(_xlfn.BITXOR(N1,N2))</f>
        <v>1F4CFF0D</v>
      </c>
    </row>
    <row r="2" spans="1:14">
      <c r="A2" t="s">
        <v>20</v>
      </c>
      <c r="B2">
        <f>HEX2DEC(Sheet1!B3)</f>
        <v>127</v>
      </c>
      <c r="D2" t="s">
        <v>21</v>
      </c>
      <c r="E2">
        <f>_xlfn.BITXOR(B2,B3)</f>
        <v>112</v>
      </c>
      <c r="G2" t="s">
        <v>22</v>
      </c>
      <c r="H2">
        <f>_xlfn.BITXOR(E2,E3)</f>
        <v>104</v>
      </c>
      <c r="J2" t="s">
        <v>23</v>
      </c>
      <c r="K2">
        <f>_xlfn.BITOR(K1,_xlfn.BITLSHIFT(H3,8))</f>
        <v>459849728</v>
      </c>
      <c r="M2" t="s">
        <v>24</v>
      </c>
      <c r="N2">
        <f>TRUNC(K3*3/5)</f>
        <v>275909958</v>
      </c>
    </row>
    <row r="3" spans="1:11">
      <c r="A3" t="s">
        <v>25</v>
      </c>
      <c r="B3">
        <f>HEX2DEC(Sheet1!B4)</f>
        <v>15</v>
      </c>
      <c r="D3" t="s">
        <v>26</v>
      </c>
      <c r="E3">
        <f>_xlfn.BITXOR(B3,B4)</f>
        <v>24</v>
      </c>
      <c r="G3" t="s">
        <v>27</v>
      </c>
      <c r="H3">
        <f>_xlfn.BITXOR(E3,E4)</f>
        <v>192</v>
      </c>
      <c r="J3" t="s">
        <v>28</v>
      </c>
      <c r="K3">
        <f>_xlfn.BITOR(K2,H4)</f>
        <v>459849930</v>
      </c>
    </row>
    <row r="4" spans="1:8">
      <c r="A4" t="s">
        <v>29</v>
      </c>
      <c r="B4">
        <f>HEX2DEC(Sheet1!B5)</f>
        <v>23</v>
      </c>
      <c r="D4" t="s">
        <v>30</v>
      </c>
      <c r="E4">
        <f>_xlfn.BITXOR(B4,B5)</f>
        <v>216</v>
      </c>
      <c r="G4" t="s">
        <v>31</v>
      </c>
      <c r="H4">
        <f>_xlfn.BITXOR(E4,E5)</f>
        <v>202</v>
      </c>
    </row>
    <row r="5" spans="1:5">
      <c r="A5" t="s">
        <v>32</v>
      </c>
      <c r="B5">
        <f>HEX2DEC(Sheet1!B6)</f>
        <v>207</v>
      </c>
      <c r="D5" t="s">
        <v>33</v>
      </c>
      <c r="E5">
        <f>_xlfn.BITXOR(B5,B6)</f>
        <v>18</v>
      </c>
    </row>
    <row r="6" spans="1:2">
      <c r="A6" t="s">
        <v>34</v>
      </c>
      <c r="B6">
        <f>HEX2DEC(Sheet1!B7)</f>
        <v>221</v>
      </c>
    </row>
  </sheetData>
  <sheetProtection sheet="1" objects="1"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HEX_Math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山木</dc:creator>
  <cp:lastModifiedBy>我</cp:lastModifiedBy>
  <dcterms:created xsi:type="dcterms:W3CDTF">2025-03-02T08:15:00Z</dcterms:created>
  <dcterms:modified xsi:type="dcterms:W3CDTF">2025-03-03T02:01:50Z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5DB3B8A12DA843CAA5959A27B16BEC36_11</vt:lpwstr>
  </property>
  <property fmtid="{D5CDD505-2E9C-101B-9397-08002B2CF9AE}" pid="3" name="KSOProductBuildVer">
    <vt:lpwstr>2052-12.1.0.19768</vt:lpwstr>
  </property>
</Properties>
</file>